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2"/>
  </bookViews>
  <sheets>
    <sheet name="Rod_North_Silts" sheetId="1" r:id="rId1"/>
    <sheet name="Sheet1" sheetId="2" r:id="rId2"/>
    <sheet name="Sheet2" sheetId="3" r:id="rId3"/>
  </sheets>
  <calcPr calcId="145621"/>
</workbook>
</file>

<file path=xl/calcChain.xml><?xml version="1.0" encoding="utf-8"?>
<calcChain xmlns="http://schemas.openxmlformats.org/spreadsheetml/2006/main">
  <c r="D56" i="3" l="1"/>
  <c r="E56" i="3"/>
  <c r="F56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AY56" i="3"/>
  <c r="AZ56" i="3"/>
  <c r="BA56" i="3"/>
  <c r="D57" i="3"/>
  <c r="E57" i="3"/>
  <c r="F57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D58" i="3"/>
  <c r="E58" i="3"/>
  <c r="F58" i="3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D59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D60" i="3"/>
  <c r="E60" i="3"/>
  <c r="F60" i="3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AY61" i="3"/>
  <c r="AZ61" i="3"/>
  <c r="BA61" i="3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AZ62" i="3"/>
  <c r="BA62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C66" i="3"/>
  <c r="C65" i="3"/>
  <c r="C64" i="3"/>
  <c r="C63" i="3"/>
  <c r="C62" i="3"/>
  <c r="C60" i="3"/>
  <c r="C59" i="3"/>
  <c r="C61" i="3" s="1"/>
  <c r="C58" i="3"/>
  <c r="C57" i="3"/>
  <c r="C56" i="3"/>
</calcChain>
</file>

<file path=xl/sharedStrings.xml><?xml version="1.0" encoding="utf-8"?>
<sst xmlns="http://schemas.openxmlformats.org/spreadsheetml/2006/main" count="569" uniqueCount="159">
  <si>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</si>
  <si>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</si>
  <si>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</si>
  <si>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</si>
  <si>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</si>
  <si>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</si>
  <si>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</si>
  <si>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</si>
  <si>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</si>
  <si>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</si>
  <si>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</si>
  <si>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</si>
  <si>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</si>
  <si>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</si>
  <si>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</si>
  <si>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</si>
  <si>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</si>
  <si>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</si>
  <si>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</si>
  <si>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</si>
  <si>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</si>
  <si>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</si>
  <si>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</si>
  <si>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</si>
  <si>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</si>
  <si>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</si>
  <si>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</si>
  <si>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</si>
  <si>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</si>
  <si>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</si>
  <si>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</si>
  <si>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</si>
  <si>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</si>
  <si>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</si>
  <si>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</si>
  <si>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</si>
  <si>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</si>
  <si>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</si>
  <si>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</si>
  <si>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</si>
  <si>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</si>
  <si>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</si>
  <si>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</si>
  <si>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</si>
  <si>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</si>
  <si>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</si>
  <si>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</si>
  <si>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</si>
  <si>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</si>
  <si>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</si>
  <si>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</si>
  <si>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</si>
  <si>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</si>
  <si>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</si>
  <si>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</si>
  <si>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</si>
  <si>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</si>
  <si>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</si>
  <si>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</si>
  <si>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</si>
  <si>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</si>
  <si>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</si>
  <si>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</si>
  <si>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_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</si>
  <si>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</si>
  <si>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</si>
  <si>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</si>
  <si>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</si>
  <si>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</si>
  <si>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</si>
  <si>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</si>
  <si>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</si>
  <si>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</si>
  <si>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</si>
  <si>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</si>
  <si>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</si>
  <si>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</si>
  <si>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</si>
  <si>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</si>
  <si>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</si>
  <si>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</si>
  <si>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</si>
  <si>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</si>
  <si>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</si>
  <si>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</si>
  <si>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</si>
  <si>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</si>
  <si>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</si>
  <si>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</si>
  <si>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</si>
  <si>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</si>
  <si>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</si>
  <si>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</si>
  <si>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</si>
  <si>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</si>
  <si>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</si>
  <si>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</si>
  <si>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</si>
  <si>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</si>
  <si>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</si>
  <si>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</si>
  <si>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Cc152878</t>
  </si>
  <si>
    <t>Silt</t>
  </si>
  <si>
    <t>Rod North</t>
  </si>
  <si>
    <t>McDonald</t>
  </si>
  <si>
    <t>CC152878</t>
  </si>
  <si>
    <t>Cc152879</t>
  </si>
  <si>
    <t>CC152879</t>
  </si>
  <si>
    <t>Cc152880</t>
  </si>
  <si>
    <t>CC152880</t>
  </si>
  <si>
    <t>Cc152881</t>
  </si>
  <si>
    <t>CC152881</t>
  </si>
  <si>
    <t>Cc152882</t>
  </si>
  <si>
    <t>CC152882</t>
  </si>
  <si>
    <t>Cc152883</t>
  </si>
  <si>
    <t>CC152883</t>
  </si>
  <si>
    <t>Cc116351</t>
  </si>
  <si>
    <t>Didlick</t>
  </si>
  <si>
    <t>CC116351</t>
  </si>
  <si>
    <t>Cc116352</t>
  </si>
  <si>
    <t>CC116352</t>
  </si>
  <si>
    <t>Cc116353</t>
  </si>
  <si>
    <t>CC116353</t>
  </si>
  <si>
    <t>Cc116354</t>
  </si>
  <si>
    <t>CC116354</t>
  </si>
  <si>
    <t>Cc116355</t>
  </si>
  <si>
    <t>CC116355</t>
  </si>
  <si>
    <t>Cc116356</t>
  </si>
  <si>
    <t>CC116356</t>
  </si>
  <si>
    <t>Cc116357</t>
  </si>
  <si>
    <t>CC116357</t>
  </si>
  <si>
    <t>Cc116358</t>
  </si>
  <si>
    <t>CC116358</t>
  </si>
  <si>
    <t>Cc116359</t>
  </si>
  <si>
    <t>CC116359</t>
  </si>
  <si>
    <t>Cc116360</t>
  </si>
  <si>
    <t>CC116360</t>
  </si>
  <si>
    <t>Cc116361</t>
  </si>
  <si>
    <t>CC116361</t>
  </si>
  <si>
    <t>Cc116744</t>
  </si>
  <si>
    <t>Epp</t>
  </si>
  <si>
    <t>CC116744</t>
  </si>
  <si>
    <t>Cc116745</t>
  </si>
  <si>
    <t>CC116745</t>
  </si>
  <si>
    <t>Cc116748</t>
  </si>
  <si>
    <t>CC116748</t>
  </si>
  <si>
    <t>Field</t>
  </si>
  <si>
    <t>min</t>
  </si>
  <si>
    <t>Q1</t>
  </si>
  <si>
    <t>Q2</t>
  </si>
  <si>
    <t>Q3</t>
  </si>
  <si>
    <t>Q4</t>
  </si>
  <si>
    <t>Outlier &gt;</t>
  </si>
  <si>
    <t>Percentile</t>
  </si>
  <si>
    <t>Au (g/t):</t>
  </si>
  <si>
    <t>As (ppm):</t>
  </si>
  <si>
    <t>Hg (ppm):</t>
  </si>
  <si>
    <t>Sb (ppm):</t>
  </si>
  <si>
    <t>Tl (ppm):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</si>
</sst>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1"/>
  <sheetViews>
    <sheetView topLeftCell="AY1" workbookViewId="0">
      <selection sqref="A1:BK1048576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577987</v>
      </c>
      <c r="C2">
        <v>7115948</v>
      </c>
      <c r="D2" t="s">
        <v>102</v>
      </c>
      <c r="E2" t="s">
        <v>103</v>
      </c>
      <c r="F2" t="s">
        <v>104</v>
      </c>
      <c r="G2">
        <v>20110627</v>
      </c>
      <c r="H2" t="s">
        <v>105</v>
      </c>
      <c r="I2">
        <v>1E-3</v>
      </c>
      <c r="J2">
        <v>0</v>
      </c>
      <c r="K2">
        <v>0</v>
      </c>
      <c r="L2">
        <v>0</v>
      </c>
      <c r="M2">
        <v>0.19</v>
      </c>
      <c r="N2">
        <v>0.77</v>
      </c>
      <c r="O2">
        <v>15.1</v>
      </c>
      <c r="P2">
        <v>0.1</v>
      </c>
      <c r="Q2">
        <v>90</v>
      </c>
      <c r="R2">
        <v>120</v>
      </c>
      <c r="S2">
        <v>0.43</v>
      </c>
      <c r="T2">
        <v>0.13</v>
      </c>
      <c r="U2">
        <v>2.2999999999999998</v>
      </c>
      <c r="V2">
        <v>1.44</v>
      </c>
      <c r="W2">
        <v>11.65</v>
      </c>
      <c r="X2">
        <v>151</v>
      </c>
      <c r="Y2">
        <v>854</v>
      </c>
      <c r="Z2">
        <v>1.1000000000000001</v>
      </c>
      <c r="AA2">
        <v>49.2</v>
      </c>
      <c r="AB2">
        <v>9.7899999999999991</v>
      </c>
      <c r="AC2">
        <v>2.21</v>
      </c>
      <c r="AD2">
        <v>0.19</v>
      </c>
      <c r="AE2">
        <v>0.05</v>
      </c>
      <c r="AF2">
        <v>0.13</v>
      </c>
      <c r="AG2">
        <v>2.1000000000000001E-2</v>
      </c>
      <c r="AH2">
        <v>0.04</v>
      </c>
      <c r="AI2">
        <v>5.2</v>
      </c>
      <c r="AJ2">
        <v>9.8000000000000007</v>
      </c>
      <c r="AK2">
        <v>25.5</v>
      </c>
      <c r="AL2">
        <v>1240</v>
      </c>
      <c r="AM2">
        <v>1.0900000000000001</v>
      </c>
      <c r="AN2">
        <v>5.0000000000000001E-3</v>
      </c>
      <c r="AO2">
        <v>0.09</v>
      </c>
      <c r="AP2">
        <v>2500</v>
      </c>
      <c r="AQ2">
        <v>490</v>
      </c>
      <c r="AR2">
        <v>93.2</v>
      </c>
      <c r="AS2">
        <v>2.9</v>
      </c>
      <c r="AT2">
        <v>1E-3</v>
      </c>
      <c r="AU2">
        <v>0.11</v>
      </c>
      <c r="AV2">
        <v>0.46</v>
      </c>
      <c r="AW2">
        <v>9.4</v>
      </c>
      <c r="AX2">
        <v>0.7</v>
      </c>
      <c r="AY2">
        <v>0.2</v>
      </c>
      <c r="AZ2">
        <v>94.8</v>
      </c>
      <c r="BA2">
        <v>5.0000000000000001E-3</v>
      </c>
      <c r="BB2">
        <v>0.03</v>
      </c>
      <c r="BC2">
        <v>1.3</v>
      </c>
      <c r="BD2">
        <v>1.6E-2</v>
      </c>
      <c r="BE2">
        <v>0.09</v>
      </c>
      <c r="BF2">
        <v>6.64</v>
      </c>
      <c r="BG2">
        <v>39</v>
      </c>
      <c r="BH2">
        <v>2.5000000000000001E-2</v>
      </c>
      <c r="BI2">
        <v>4.7300000000000004</v>
      </c>
      <c r="BJ2">
        <v>666</v>
      </c>
      <c r="BK2">
        <v>1.7</v>
      </c>
    </row>
    <row r="3" spans="1:101" x14ac:dyDescent="0.25">
      <c r="A3" t="s">
        <v>106</v>
      </c>
      <c r="B3">
        <v>577957</v>
      </c>
      <c r="C3">
        <v>7116157</v>
      </c>
      <c r="D3" t="s">
        <v>102</v>
      </c>
      <c r="E3" t="s">
        <v>103</v>
      </c>
      <c r="F3" t="s">
        <v>104</v>
      </c>
      <c r="G3">
        <v>20110627</v>
      </c>
      <c r="H3" t="s">
        <v>107</v>
      </c>
      <c r="I3">
        <v>1E-3</v>
      </c>
      <c r="J3">
        <v>0</v>
      </c>
      <c r="K3">
        <v>0</v>
      </c>
      <c r="L3">
        <v>0</v>
      </c>
      <c r="M3">
        <v>0.2</v>
      </c>
      <c r="N3">
        <v>0.43</v>
      </c>
      <c r="O3">
        <v>9.6999999999999993</v>
      </c>
      <c r="P3">
        <v>0.1</v>
      </c>
      <c r="Q3">
        <v>30</v>
      </c>
      <c r="R3">
        <v>100</v>
      </c>
      <c r="S3">
        <v>0.27</v>
      </c>
      <c r="T3">
        <v>0.09</v>
      </c>
      <c r="U3">
        <v>1.33</v>
      </c>
      <c r="V3">
        <v>1.1000000000000001</v>
      </c>
      <c r="W3">
        <v>9.6</v>
      </c>
      <c r="X3">
        <v>72.5</v>
      </c>
      <c r="Y3">
        <v>407</v>
      </c>
      <c r="Z3">
        <v>1.0900000000000001</v>
      </c>
      <c r="AA3">
        <v>28</v>
      </c>
      <c r="AB3">
        <v>5.57</v>
      </c>
      <c r="AC3">
        <v>1.22</v>
      </c>
      <c r="AD3">
        <v>0.11</v>
      </c>
      <c r="AE3">
        <v>0.04</v>
      </c>
      <c r="AF3">
        <v>0.43</v>
      </c>
      <c r="AG3">
        <v>1.2E-2</v>
      </c>
      <c r="AH3">
        <v>0.04</v>
      </c>
      <c r="AI3">
        <v>5</v>
      </c>
      <c r="AJ3">
        <v>6.5</v>
      </c>
      <c r="AK3">
        <v>12.75</v>
      </c>
      <c r="AL3">
        <v>667</v>
      </c>
      <c r="AM3">
        <v>1.7</v>
      </c>
      <c r="AN3">
        <v>5.0000000000000001E-3</v>
      </c>
      <c r="AO3">
        <v>0.19</v>
      </c>
      <c r="AP3">
        <v>1180</v>
      </c>
      <c r="AQ3">
        <v>380</v>
      </c>
      <c r="AR3">
        <v>67.2</v>
      </c>
      <c r="AS3">
        <v>2.9</v>
      </c>
      <c r="AT3">
        <v>1E-3</v>
      </c>
      <c r="AU3">
        <v>0.05</v>
      </c>
      <c r="AV3">
        <v>0.65</v>
      </c>
      <c r="AW3">
        <v>4.5999999999999996</v>
      </c>
      <c r="AX3">
        <v>0.6</v>
      </c>
      <c r="AY3">
        <v>0.2</v>
      </c>
      <c r="AZ3">
        <v>55</v>
      </c>
      <c r="BA3">
        <v>5.0000000000000001E-3</v>
      </c>
      <c r="BB3">
        <v>0.02</v>
      </c>
      <c r="BC3">
        <v>1.1000000000000001</v>
      </c>
      <c r="BD3">
        <v>1.4999999999999999E-2</v>
      </c>
      <c r="BE3">
        <v>0.12</v>
      </c>
      <c r="BF3">
        <v>7.66</v>
      </c>
      <c r="BG3">
        <v>29</v>
      </c>
      <c r="BH3">
        <v>2.5000000000000001E-2</v>
      </c>
      <c r="BI3">
        <v>4.28</v>
      </c>
      <c r="BJ3">
        <v>400</v>
      </c>
      <c r="BK3">
        <v>1.6</v>
      </c>
    </row>
    <row r="4" spans="1:101" x14ac:dyDescent="0.25">
      <c r="A4" t="s">
        <v>108</v>
      </c>
      <c r="B4">
        <v>577981</v>
      </c>
      <c r="C4">
        <v>7116358</v>
      </c>
      <c r="D4" t="s">
        <v>102</v>
      </c>
      <c r="E4" t="s">
        <v>103</v>
      </c>
      <c r="F4" t="s">
        <v>104</v>
      </c>
      <c r="G4">
        <v>20110627</v>
      </c>
      <c r="H4" t="s">
        <v>109</v>
      </c>
      <c r="I4">
        <v>1E-3</v>
      </c>
      <c r="J4">
        <v>0</v>
      </c>
      <c r="K4">
        <v>0</v>
      </c>
      <c r="L4">
        <v>0</v>
      </c>
      <c r="M4">
        <v>0.26</v>
      </c>
      <c r="N4">
        <v>0.51</v>
      </c>
      <c r="O4">
        <v>9.6</v>
      </c>
      <c r="P4">
        <v>0.1</v>
      </c>
      <c r="Q4">
        <v>30</v>
      </c>
      <c r="R4">
        <v>150</v>
      </c>
      <c r="S4">
        <v>0.3</v>
      </c>
      <c r="T4">
        <v>0.09</v>
      </c>
      <c r="U4">
        <v>1.33</v>
      </c>
      <c r="V4">
        <v>1.32</v>
      </c>
      <c r="W4">
        <v>10.8</v>
      </c>
      <c r="X4">
        <v>75.3</v>
      </c>
      <c r="Y4">
        <v>414</v>
      </c>
      <c r="Z4">
        <v>1.03</v>
      </c>
      <c r="AA4">
        <v>33.299999999999997</v>
      </c>
      <c r="AB4">
        <v>5.74</v>
      </c>
      <c r="AC4">
        <v>1.45</v>
      </c>
      <c r="AD4">
        <v>0.09</v>
      </c>
      <c r="AE4">
        <v>0.04</v>
      </c>
      <c r="AF4">
        <v>0.11</v>
      </c>
      <c r="AG4">
        <v>1.4E-2</v>
      </c>
      <c r="AH4">
        <v>0.04</v>
      </c>
      <c r="AI4">
        <v>5.9</v>
      </c>
      <c r="AJ4">
        <v>7.2</v>
      </c>
      <c r="AK4">
        <v>13.8</v>
      </c>
      <c r="AL4">
        <v>673</v>
      </c>
      <c r="AM4">
        <v>1.71</v>
      </c>
      <c r="AN4">
        <v>5.0000000000000001E-3</v>
      </c>
      <c r="AO4">
        <v>0.26</v>
      </c>
      <c r="AP4">
        <v>1170</v>
      </c>
      <c r="AQ4">
        <v>510</v>
      </c>
      <c r="AR4">
        <v>26.7</v>
      </c>
      <c r="AS4">
        <v>3.5</v>
      </c>
      <c r="AT4">
        <v>1E-3</v>
      </c>
      <c r="AU4">
        <v>0.05</v>
      </c>
      <c r="AV4">
        <v>0.8</v>
      </c>
      <c r="AW4">
        <v>5.2</v>
      </c>
      <c r="AX4">
        <v>0.9</v>
      </c>
      <c r="AY4">
        <v>0.2</v>
      </c>
      <c r="AZ4">
        <v>54.3</v>
      </c>
      <c r="BA4">
        <v>5.0000000000000001E-3</v>
      </c>
      <c r="BB4">
        <v>0.04</v>
      </c>
      <c r="BC4">
        <v>1.2</v>
      </c>
      <c r="BD4">
        <v>1.6E-2</v>
      </c>
      <c r="BE4">
        <v>0.13</v>
      </c>
      <c r="BF4">
        <v>7.25</v>
      </c>
      <c r="BG4">
        <v>43</v>
      </c>
      <c r="BH4">
        <v>2.5000000000000001E-2</v>
      </c>
      <c r="BI4">
        <v>5.49</v>
      </c>
      <c r="BJ4">
        <v>378</v>
      </c>
      <c r="BK4">
        <v>1.4</v>
      </c>
    </row>
    <row r="5" spans="1:101" x14ac:dyDescent="0.25">
      <c r="A5" t="s">
        <v>110</v>
      </c>
      <c r="B5">
        <v>578029</v>
      </c>
      <c r="C5">
        <v>7116549</v>
      </c>
      <c r="D5" t="s">
        <v>102</v>
      </c>
      <c r="E5" t="s">
        <v>103</v>
      </c>
      <c r="F5" t="s">
        <v>104</v>
      </c>
      <c r="G5">
        <v>20110627</v>
      </c>
      <c r="H5" t="s">
        <v>111</v>
      </c>
      <c r="I5">
        <v>1E-3</v>
      </c>
      <c r="J5">
        <v>0</v>
      </c>
      <c r="K5">
        <v>0</v>
      </c>
      <c r="L5">
        <v>0</v>
      </c>
      <c r="M5">
        <v>0.22</v>
      </c>
      <c r="N5">
        <v>0.54</v>
      </c>
      <c r="O5">
        <v>9.9</v>
      </c>
      <c r="P5">
        <v>0.1</v>
      </c>
      <c r="Q5">
        <v>30</v>
      </c>
      <c r="R5">
        <v>120</v>
      </c>
      <c r="S5">
        <v>0.27</v>
      </c>
      <c r="T5">
        <v>7.0000000000000007E-2</v>
      </c>
      <c r="U5">
        <v>1.26</v>
      </c>
      <c r="V5">
        <v>0.95</v>
      </c>
      <c r="W5">
        <v>11.2</v>
      </c>
      <c r="X5">
        <v>91.5</v>
      </c>
      <c r="Y5">
        <v>462</v>
      </c>
      <c r="Z5">
        <v>0.8</v>
      </c>
      <c r="AA5">
        <v>27.8</v>
      </c>
      <c r="AB5">
        <v>7.3</v>
      </c>
      <c r="AC5">
        <v>1.53</v>
      </c>
      <c r="AD5">
        <v>0.12</v>
      </c>
      <c r="AE5">
        <v>0.04</v>
      </c>
      <c r="AF5">
        <v>0.11</v>
      </c>
      <c r="AG5">
        <v>1.2E-2</v>
      </c>
      <c r="AH5">
        <v>0.04</v>
      </c>
      <c r="AI5">
        <v>6</v>
      </c>
      <c r="AJ5">
        <v>7.9</v>
      </c>
      <c r="AK5">
        <v>14.45</v>
      </c>
      <c r="AL5">
        <v>739</v>
      </c>
      <c r="AM5">
        <v>1.18</v>
      </c>
      <c r="AN5">
        <v>5.0000000000000001E-3</v>
      </c>
      <c r="AO5">
        <v>0.26</v>
      </c>
      <c r="AP5">
        <v>1395</v>
      </c>
      <c r="AQ5">
        <v>480</v>
      </c>
      <c r="AR5">
        <v>78.599999999999994</v>
      </c>
      <c r="AS5">
        <v>3</v>
      </c>
      <c r="AT5">
        <v>1E-3</v>
      </c>
      <c r="AU5">
        <v>0.04</v>
      </c>
      <c r="AV5">
        <v>0.63</v>
      </c>
      <c r="AW5">
        <v>5.0999999999999996</v>
      </c>
      <c r="AX5">
        <v>0.4</v>
      </c>
      <c r="AY5">
        <v>0.2</v>
      </c>
      <c r="AZ5">
        <v>50.1</v>
      </c>
      <c r="BA5">
        <v>5.0000000000000001E-3</v>
      </c>
      <c r="BB5">
        <v>0.04</v>
      </c>
      <c r="BC5">
        <v>1.1000000000000001</v>
      </c>
      <c r="BD5">
        <v>2.1000000000000001E-2</v>
      </c>
      <c r="BE5">
        <v>0.1</v>
      </c>
      <c r="BF5">
        <v>5.27</v>
      </c>
      <c r="BG5">
        <v>41</v>
      </c>
      <c r="BH5">
        <v>2.5000000000000001E-2</v>
      </c>
      <c r="BI5">
        <v>4.55</v>
      </c>
      <c r="BJ5">
        <v>250</v>
      </c>
      <c r="BK5">
        <v>1.8</v>
      </c>
    </row>
    <row r="6" spans="1:101" x14ac:dyDescent="0.25">
      <c r="A6" t="s">
        <v>112</v>
      </c>
      <c r="B6">
        <v>578054</v>
      </c>
      <c r="C6">
        <v>7116768</v>
      </c>
      <c r="D6" t="s">
        <v>102</v>
      </c>
      <c r="E6" t="s">
        <v>103</v>
      </c>
      <c r="F6" t="s">
        <v>104</v>
      </c>
      <c r="G6">
        <v>20110627</v>
      </c>
      <c r="H6" t="s">
        <v>113</v>
      </c>
      <c r="I6">
        <v>1E-3</v>
      </c>
      <c r="J6">
        <v>0</v>
      </c>
      <c r="K6">
        <v>0</v>
      </c>
      <c r="L6">
        <v>0</v>
      </c>
      <c r="M6">
        <v>0.12</v>
      </c>
      <c r="N6">
        <v>0.28999999999999998</v>
      </c>
      <c r="O6">
        <v>5</v>
      </c>
      <c r="P6">
        <v>0.1</v>
      </c>
      <c r="Q6">
        <v>40</v>
      </c>
      <c r="R6">
        <v>100</v>
      </c>
      <c r="S6">
        <v>0.13</v>
      </c>
      <c r="T6">
        <v>0.04</v>
      </c>
      <c r="U6">
        <v>1.23</v>
      </c>
      <c r="V6">
        <v>1.05</v>
      </c>
      <c r="W6">
        <v>4.66</v>
      </c>
      <c r="X6">
        <v>95.5</v>
      </c>
      <c r="Y6">
        <v>472</v>
      </c>
      <c r="Z6">
        <v>0.53</v>
      </c>
      <c r="AA6">
        <v>18.600000000000001</v>
      </c>
      <c r="AB6">
        <v>7.62</v>
      </c>
      <c r="AC6">
        <v>0.69</v>
      </c>
      <c r="AD6">
        <v>0.09</v>
      </c>
      <c r="AE6">
        <v>0.03</v>
      </c>
      <c r="AF6">
        <v>0.06</v>
      </c>
      <c r="AG6">
        <v>8.9999999999999993E-3</v>
      </c>
      <c r="AH6">
        <v>0.03</v>
      </c>
      <c r="AI6">
        <v>2.6</v>
      </c>
      <c r="AJ6">
        <v>3</v>
      </c>
      <c r="AK6">
        <v>17.600000000000001</v>
      </c>
      <c r="AL6">
        <v>741</v>
      </c>
      <c r="AM6">
        <v>0.67</v>
      </c>
      <c r="AN6">
        <v>5.0000000000000001E-3</v>
      </c>
      <c r="AO6">
        <v>0.08</v>
      </c>
      <c r="AP6">
        <v>1545</v>
      </c>
      <c r="AQ6">
        <v>270</v>
      </c>
      <c r="AR6">
        <v>30.2</v>
      </c>
      <c r="AS6">
        <v>2.2000000000000002</v>
      </c>
      <c r="AT6">
        <v>1E-3</v>
      </c>
      <c r="AU6">
        <v>0.04</v>
      </c>
      <c r="AV6">
        <v>0.33</v>
      </c>
      <c r="AW6">
        <v>4.4000000000000004</v>
      </c>
      <c r="AX6">
        <v>0.4</v>
      </c>
      <c r="AY6">
        <v>0.1</v>
      </c>
      <c r="AZ6">
        <v>38.799999999999997</v>
      </c>
      <c r="BA6">
        <v>5.0000000000000001E-3</v>
      </c>
      <c r="BB6">
        <v>0.01</v>
      </c>
      <c r="BC6">
        <v>0.6</v>
      </c>
      <c r="BD6">
        <v>8.9999999999999993E-3</v>
      </c>
      <c r="BE6">
        <v>0.06</v>
      </c>
      <c r="BF6">
        <v>9.17</v>
      </c>
      <c r="BG6">
        <v>28</v>
      </c>
      <c r="BH6">
        <v>2.5000000000000001E-2</v>
      </c>
      <c r="BI6">
        <v>2.58</v>
      </c>
      <c r="BJ6">
        <v>242</v>
      </c>
      <c r="BK6">
        <v>0.9</v>
      </c>
    </row>
    <row r="7" spans="1:101" x14ac:dyDescent="0.25">
      <c r="A7" t="s">
        <v>114</v>
      </c>
      <c r="B7">
        <v>578028</v>
      </c>
      <c r="C7">
        <v>7116961</v>
      </c>
      <c r="D7" t="s">
        <v>102</v>
      </c>
      <c r="E7" t="s">
        <v>103</v>
      </c>
      <c r="F7" t="s">
        <v>104</v>
      </c>
      <c r="G7">
        <v>20110627</v>
      </c>
      <c r="H7" t="s">
        <v>115</v>
      </c>
      <c r="I7">
        <v>1E-3</v>
      </c>
      <c r="J7">
        <v>0</v>
      </c>
      <c r="K7">
        <v>0</v>
      </c>
      <c r="L7">
        <v>0</v>
      </c>
      <c r="M7">
        <v>1.04</v>
      </c>
      <c r="N7">
        <v>0.61</v>
      </c>
      <c r="O7">
        <v>15</v>
      </c>
      <c r="P7">
        <v>0.1</v>
      </c>
      <c r="Q7">
        <v>5</v>
      </c>
      <c r="R7">
        <v>1550</v>
      </c>
      <c r="S7">
        <v>0.41</v>
      </c>
      <c r="T7">
        <v>0.41</v>
      </c>
      <c r="U7">
        <v>0.59</v>
      </c>
      <c r="V7">
        <v>3.29</v>
      </c>
      <c r="W7">
        <v>25</v>
      </c>
      <c r="X7">
        <v>7</v>
      </c>
      <c r="Y7">
        <v>24</v>
      </c>
      <c r="Z7">
        <v>1.04</v>
      </c>
      <c r="AA7">
        <v>94.7</v>
      </c>
      <c r="AB7">
        <v>2.91</v>
      </c>
      <c r="AC7">
        <v>1.89</v>
      </c>
      <c r="AD7">
        <v>7.0000000000000007E-2</v>
      </c>
      <c r="AE7">
        <v>0.03</v>
      </c>
      <c r="AF7">
        <v>0.38</v>
      </c>
      <c r="AG7">
        <v>3.3000000000000002E-2</v>
      </c>
      <c r="AH7">
        <v>0.13</v>
      </c>
      <c r="AI7">
        <v>15.4</v>
      </c>
      <c r="AJ7">
        <v>4.8</v>
      </c>
      <c r="AK7">
        <v>0.18</v>
      </c>
      <c r="AL7">
        <v>342</v>
      </c>
      <c r="AM7">
        <v>7.26</v>
      </c>
      <c r="AN7">
        <v>0.02</v>
      </c>
      <c r="AO7">
        <v>0.14000000000000001</v>
      </c>
      <c r="AP7">
        <v>80.099999999999994</v>
      </c>
      <c r="AQ7">
        <v>2380</v>
      </c>
      <c r="AR7">
        <v>24.9</v>
      </c>
      <c r="AS7">
        <v>8.8000000000000007</v>
      </c>
      <c r="AT7">
        <v>2E-3</v>
      </c>
      <c r="AU7">
        <v>0.23</v>
      </c>
      <c r="AV7">
        <v>3.53</v>
      </c>
      <c r="AW7">
        <v>2.8</v>
      </c>
      <c r="AX7">
        <v>2.8</v>
      </c>
      <c r="AY7">
        <v>0.4</v>
      </c>
      <c r="AZ7">
        <v>168</v>
      </c>
      <c r="BA7">
        <v>5.0000000000000001E-3</v>
      </c>
      <c r="BB7">
        <v>0.16</v>
      </c>
      <c r="BC7">
        <v>1.1000000000000001</v>
      </c>
      <c r="BD7">
        <v>8.0000000000000002E-3</v>
      </c>
      <c r="BE7">
        <v>0.47</v>
      </c>
      <c r="BF7">
        <v>4.4400000000000004</v>
      </c>
      <c r="BG7">
        <v>74</v>
      </c>
      <c r="BH7">
        <v>0.15</v>
      </c>
      <c r="BI7">
        <v>18.600000000000001</v>
      </c>
      <c r="BJ7">
        <v>281</v>
      </c>
      <c r="BK7">
        <v>1.1000000000000001</v>
      </c>
    </row>
    <row r="8" spans="1:101" x14ac:dyDescent="0.25">
      <c r="A8" t="s">
        <v>116</v>
      </c>
      <c r="B8">
        <v>575402</v>
      </c>
      <c r="C8">
        <v>7116697</v>
      </c>
      <c r="D8" t="s">
        <v>102</v>
      </c>
      <c r="E8" t="s">
        <v>103</v>
      </c>
      <c r="F8" t="s">
        <v>117</v>
      </c>
      <c r="G8">
        <v>20110627</v>
      </c>
      <c r="H8" t="s">
        <v>118</v>
      </c>
      <c r="I8">
        <v>6.0000000000000001E-3</v>
      </c>
      <c r="J8">
        <v>0</v>
      </c>
      <c r="K8">
        <v>0</v>
      </c>
      <c r="L8">
        <v>0</v>
      </c>
      <c r="M8">
        <v>1.1299999999999999</v>
      </c>
      <c r="N8">
        <v>0.61</v>
      </c>
      <c r="O8">
        <v>14.8</v>
      </c>
      <c r="P8">
        <v>0.1</v>
      </c>
      <c r="Q8">
        <v>5</v>
      </c>
      <c r="R8">
        <v>1540</v>
      </c>
      <c r="S8">
        <v>0.42</v>
      </c>
      <c r="T8">
        <v>0.41</v>
      </c>
      <c r="U8">
        <v>0.57999999999999996</v>
      </c>
      <c r="V8">
        <v>3.33</v>
      </c>
      <c r="W8">
        <v>25.4</v>
      </c>
      <c r="X8">
        <v>7</v>
      </c>
      <c r="Y8">
        <v>20</v>
      </c>
      <c r="Z8">
        <v>1.03</v>
      </c>
      <c r="AA8">
        <v>96.4</v>
      </c>
      <c r="AB8">
        <v>2.9</v>
      </c>
      <c r="AC8">
        <v>1.87</v>
      </c>
      <c r="AD8">
        <v>7.0000000000000007E-2</v>
      </c>
      <c r="AE8">
        <v>0.03</v>
      </c>
      <c r="AF8">
        <v>0.36</v>
      </c>
      <c r="AG8">
        <v>3.9E-2</v>
      </c>
      <c r="AH8">
        <v>0.13</v>
      </c>
      <c r="AI8">
        <v>16.2</v>
      </c>
      <c r="AJ8">
        <v>4.9000000000000004</v>
      </c>
      <c r="AK8">
        <v>0.16</v>
      </c>
      <c r="AL8">
        <v>336</v>
      </c>
      <c r="AM8">
        <v>7.49</v>
      </c>
      <c r="AN8">
        <v>0.02</v>
      </c>
      <c r="AO8">
        <v>0.13</v>
      </c>
      <c r="AP8">
        <v>75.599999999999994</v>
      </c>
      <c r="AQ8">
        <v>2440</v>
      </c>
      <c r="AR8">
        <v>25.6</v>
      </c>
      <c r="AS8">
        <v>9.1999999999999993</v>
      </c>
      <c r="AT8">
        <v>1E-3</v>
      </c>
      <c r="AU8">
        <v>0.23</v>
      </c>
      <c r="AV8">
        <v>3.64</v>
      </c>
      <c r="AW8">
        <v>2.8</v>
      </c>
      <c r="AX8">
        <v>3.4</v>
      </c>
      <c r="AY8">
        <v>0.4</v>
      </c>
      <c r="AZ8">
        <v>169</v>
      </c>
      <c r="BA8">
        <v>5.0000000000000001E-3</v>
      </c>
      <c r="BB8">
        <v>0.15</v>
      </c>
      <c r="BC8">
        <v>1.1000000000000001</v>
      </c>
      <c r="BD8">
        <v>1.0999999999999999E-2</v>
      </c>
      <c r="BE8">
        <v>0.46</v>
      </c>
      <c r="BF8">
        <v>4.33</v>
      </c>
      <c r="BG8">
        <v>75</v>
      </c>
      <c r="BH8">
        <v>0.12</v>
      </c>
      <c r="BI8">
        <v>18.899999999999999</v>
      </c>
      <c r="BJ8">
        <v>282</v>
      </c>
      <c r="BK8">
        <v>1.2</v>
      </c>
    </row>
    <row r="9" spans="1:101" x14ac:dyDescent="0.25">
      <c r="A9" t="s">
        <v>119</v>
      </c>
      <c r="B9">
        <v>575596</v>
      </c>
      <c r="C9">
        <v>7116696</v>
      </c>
      <c r="D9" t="s">
        <v>102</v>
      </c>
      <c r="E9" t="s">
        <v>103</v>
      </c>
      <c r="F9" t="s">
        <v>117</v>
      </c>
      <c r="G9">
        <v>20110627</v>
      </c>
      <c r="H9" t="s">
        <v>120</v>
      </c>
      <c r="I9">
        <v>7.0000000000000001E-3</v>
      </c>
      <c r="J9">
        <v>0</v>
      </c>
      <c r="K9">
        <v>0</v>
      </c>
      <c r="L9">
        <v>0</v>
      </c>
      <c r="M9">
        <v>0.87</v>
      </c>
      <c r="N9">
        <v>0.52</v>
      </c>
      <c r="O9">
        <v>24</v>
      </c>
      <c r="P9">
        <v>0.1</v>
      </c>
      <c r="Q9">
        <v>5</v>
      </c>
      <c r="R9">
        <v>500</v>
      </c>
      <c r="S9">
        <v>0.5</v>
      </c>
      <c r="T9">
        <v>0.23</v>
      </c>
      <c r="U9">
        <v>1.48</v>
      </c>
      <c r="V9">
        <v>2.82</v>
      </c>
      <c r="W9">
        <v>38.9</v>
      </c>
      <c r="X9">
        <v>14.2</v>
      </c>
      <c r="Y9">
        <v>16</v>
      </c>
      <c r="Z9">
        <v>1.97</v>
      </c>
      <c r="AA9">
        <v>127</v>
      </c>
      <c r="AB9">
        <v>3.34</v>
      </c>
      <c r="AC9">
        <v>1.63</v>
      </c>
      <c r="AD9">
        <v>0.09</v>
      </c>
      <c r="AE9">
        <v>0.04</v>
      </c>
      <c r="AF9">
        <v>0.42</v>
      </c>
      <c r="AG9">
        <v>3.9E-2</v>
      </c>
      <c r="AH9">
        <v>0.14000000000000001</v>
      </c>
      <c r="AI9">
        <v>22.5</v>
      </c>
      <c r="AJ9">
        <v>7.1</v>
      </c>
      <c r="AK9">
        <v>0.4</v>
      </c>
      <c r="AL9">
        <v>598</v>
      </c>
      <c r="AM9">
        <v>12.45</v>
      </c>
      <c r="AN9">
        <v>0.01</v>
      </c>
      <c r="AO9">
        <v>0.14000000000000001</v>
      </c>
      <c r="AP9">
        <v>83</v>
      </c>
      <c r="AQ9">
        <v>2930</v>
      </c>
      <c r="AR9">
        <v>34.6</v>
      </c>
      <c r="AS9">
        <v>9.3000000000000007</v>
      </c>
      <c r="AT9">
        <v>3.0000000000000001E-3</v>
      </c>
      <c r="AU9">
        <v>0.15</v>
      </c>
      <c r="AV9">
        <v>5.08</v>
      </c>
      <c r="AW9">
        <v>4.5</v>
      </c>
      <c r="AX9">
        <v>3.1</v>
      </c>
      <c r="AY9">
        <v>0.4</v>
      </c>
      <c r="AZ9">
        <v>99.9</v>
      </c>
      <c r="BA9">
        <v>5.0000000000000001E-3</v>
      </c>
      <c r="BB9">
        <v>0.1</v>
      </c>
      <c r="BC9">
        <v>2.2000000000000002</v>
      </c>
      <c r="BD9">
        <v>7.0000000000000001E-3</v>
      </c>
      <c r="BE9">
        <v>0.5</v>
      </c>
      <c r="BF9">
        <v>3.54</v>
      </c>
      <c r="BG9">
        <v>70</v>
      </c>
      <c r="BH9">
        <v>0.09</v>
      </c>
      <c r="BI9">
        <v>28.1</v>
      </c>
      <c r="BJ9">
        <v>403</v>
      </c>
      <c r="BK9">
        <v>1.2</v>
      </c>
    </row>
    <row r="10" spans="1:101" x14ac:dyDescent="0.25">
      <c r="A10" t="s">
        <v>121</v>
      </c>
      <c r="B10">
        <v>575796</v>
      </c>
      <c r="C10">
        <v>7116616</v>
      </c>
      <c r="D10" t="s">
        <v>102</v>
      </c>
      <c r="E10" t="s">
        <v>103</v>
      </c>
      <c r="F10" t="s">
        <v>117</v>
      </c>
      <c r="G10">
        <v>20110627</v>
      </c>
      <c r="H10" t="s">
        <v>122</v>
      </c>
      <c r="I10">
        <v>6.0000000000000001E-3</v>
      </c>
      <c r="J10">
        <v>0</v>
      </c>
      <c r="K10">
        <v>0</v>
      </c>
      <c r="L10">
        <v>0</v>
      </c>
      <c r="M10">
        <v>0.92</v>
      </c>
      <c r="N10">
        <v>0.6</v>
      </c>
      <c r="O10">
        <v>24</v>
      </c>
      <c r="P10">
        <v>0.1</v>
      </c>
      <c r="Q10">
        <v>5</v>
      </c>
      <c r="R10">
        <v>550</v>
      </c>
      <c r="S10">
        <v>0.52</v>
      </c>
      <c r="T10">
        <v>0.23</v>
      </c>
      <c r="U10">
        <v>1.37</v>
      </c>
      <c r="V10">
        <v>5.81</v>
      </c>
      <c r="W10">
        <v>41.9</v>
      </c>
      <c r="X10">
        <v>14.1</v>
      </c>
      <c r="Y10">
        <v>18</v>
      </c>
      <c r="Z10">
        <v>2.13</v>
      </c>
      <c r="AA10">
        <v>121</v>
      </c>
      <c r="AB10">
        <v>3.27</v>
      </c>
      <c r="AC10">
        <v>1.85</v>
      </c>
      <c r="AD10">
        <v>0.09</v>
      </c>
      <c r="AE10">
        <v>0.04</v>
      </c>
      <c r="AF10">
        <v>0.41</v>
      </c>
      <c r="AG10">
        <v>4.5999999999999999E-2</v>
      </c>
      <c r="AH10">
        <v>0.14000000000000001</v>
      </c>
      <c r="AI10">
        <v>23.7</v>
      </c>
      <c r="AJ10">
        <v>7.6</v>
      </c>
      <c r="AK10">
        <v>0.4</v>
      </c>
      <c r="AL10">
        <v>506</v>
      </c>
      <c r="AM10">
        <v>12.45</v>
      </c>
      <c r="AN10">
        <v>0.01</v>
      </c>
      <c r="AO10">
        <v>0.13</v>
      </c>
      <c r="AP10">
        <v>138.5</v>
      </c>
      <c r="AQ10">
        <v>2980</v>
      </c>
      <c r="AR10">
        <v>31.1</v>
      </c>
      <c r="AS10">
        <v>9.8000000000000007</v>
      </c>
      <c r="AT10">
        <v>4.0000000000000001E-3</v>
      </c>
      <c r="AU10">
        <v>0.14000000000000001</v>
      </c>
      <c r="AV10">
        <v>5.36</v>
      </c>
      <c r="AW10">
        <v>4.0999999999999996</v>
      </c>
      <c r="AX10">
        <v>3.4</v>
      </c>
      <c r="AY10">
        <v>0.5</v>
      </c>
      <c r="AZ10">
        <v>127.5</v>
      </c>
      <c r="BA10">
        <v>5.0000000000000001E-3</v>
      </c>
      <c r="BB10">
        <v>0.15</v>
      </c>
      <c r="BC10">
        <v>2.5</v>
      </c>
      <c r="BD10">
        <v>7.0000000000000001E-3</v>
      </c>
      <c r="BE10">
        <v>0.56999999999999995</v>
      </c>
      <c r="BF10">
        <v>5.09</v>
      </c>
      <c r="BG10">
        <v>88</v>
      </c>
      <c r="BH10">
        <v>0.1</v>
      </c>
      <c r="BI10">
        <v>28.7</v>
      </c>
      <c r="BJ10">
        <v>829</v>
      </c>
      <c r="BK10">
        <v>1.5</v>
      </c>
    </row>
    <row r="11" spans="1:101" x14ac:dyDescent="0.25">
      <c r="A11" t="s">
        <v>123</v>
      </c>
      <c r="B11">
        <v>575985</v>
      </c>
      <c r="C11">
        <v>7116661</v>
      </c>
      <c r="D11" t="s">
        <v>102</v>
      </c>
      <c r="E11" t="s">
        <v>103</v>
      </c>
      <c r="F11" t="s">
        <v>117</v>
      </c>
      <c r="G11">
        <v>20110627</v>
      </c>
      <c r="H11" t="s">
        <v>124</v>
      </c>
      <c r="I11">
        <v>5.0000000000000001E-3</v>
      </c>
      <c r="J11">
        <v>0</v>
      </c>
      <c r="K11">
        <v>0</v>
      </c>
      <c r="L11">
        <v>0</v>
      </c>
      <c r="M11">
        <v>0.73</v>
      </c>
      <c r="N11">
        <v>0.65</v>
      </c>
      <c r="O11">
        <v>18.2</v>
      </c>
      <c r="P11">
        <v>0.1</v>
      </c>
      <c r="Q11">
        <v>5</v>
      </c>
      <c r="R11">
        <v>760</v>
      </c>
      <c r="S11">
        <v>0.43</v>
      </c>
      <c r="T11">
        <v>0.19</v>
      </c>
      <c r="U11">
        <v>1.72</v>
      </c>
      <c r="V11">
        <v>3.4</v>
      </c>
      <c r="W11">
        <v>38.799999999999997</v>
      </c>
      <c r="X11">
        <v>11.3</v>
      </c>
      <c r="Y11">
        <v>19</v>
      </c>
      <c r="Z11">
        <v>1.97</v>
      </c>
      <c r="AA11">
        <v>90.1</v>
      </c>
      <c r="AB11">
        <v>2.77</v>
      </c>
      <c r="AC11">
        <v>2.06</v>
      </c>
      <c r="AD11">
        <v>0.08</v>
      </c>
      <c r="AE11">
        <v>0.05</v>
      </c>
      <c r="AF11">
        <v>0.33</v>
      </c>
      <c r="AG11">
        <v>4.1000000000000002E-2</v>
      </c>
      <c r="AH11">
        <v>0.14000000000000001</v>
      </c>
      <c r="AI11">
        <v>23.1</v>
      </c>
      <c r="AJ11">
        <v>8.6</v>
      </c>
      <c r="AK11">
        <v>0.57999999999999996</v>
      </c>
      <c r="AL11">
        <v>421</v>
      </c>
      <c r="AM11">
        <v>8.56</v>
      </c>
      <c r="AN11">
        <v>0.01</v>
      </c>
      <c r="AO11">
        <v>0.17</v>
      </c>
      <c r="AP11">
        <v>88.3</v>
      </c>
      <c r="AQ11">
        <v>2890</v>
      </c>
      <c r="AR11">
        <v>24.4</v>
      </c>
      <c r="AS11">
        <v>9</v>
      </c>
      <c r="AT11">
        <v>4.0000000000000001E-3</v>
      </c>
      <c r="AU11">
        <v>0.1</v>
      </c>
      <c r="AV11">
        <v>3.85</v>
      </c>
      <c r="AW11">
        <v>3.9</v>
      </c>
      <c r="AX11">
        <v>3</v>
      </c>
      <c r="AY11">
        <v>0.4</v>
      </c>
      <c r="AZ11">
        <v>114.5</v>
      </c>
      <c r="BA11">
        <v>5.0000000000000001E-3</v>
      </c>
      <c r="BB11">
        <v>0.1</v>
      </c>
      <c r="BC11">
        <v>2.9</v>
      </c>
      <c r="BD11">
        <v>8.0000000000000002E-3</v>
      </c>
      <c r="BE11">
        <v>0.45</v>
      </c>
      <c r="BF11">
        <v>3.8</v>
      </c>
      <c r="BG11">
        <v>72</v>
      </c>
      <c r="BH11">
        <v>0.09</v>
      </c>
      <c r="BI11">
        <v>25.2</v>
      </c>
      <c r="BJ11">
        <v>450</v>
      </c>
      <c r="BK11">
        <v>1.8</v>
      </c>
    </row>
    <row r="12" spans="1:101" x14ac:dyDescent="0.25">
      <c r="A12" t="s">
        <v>125</v>
      </c>
      <c r="B12">
        <v>576007</v>
      </c>
      <c r="C12">
        <v>7116647</v>
      </c>
      <c r="D12" t="s">
        <v>102</v>
      </c>
      <c r="E12" t="s">
        <v>103</v>
      </c>
      <c r="F12" t="s">
        <v>117</v>
      </c>
      <c r="G12">
        <v>20110627</v>
      </c>
      <c r="H12" t="s">
        <v>126</v>
      </c>
      <c r="I12">
        <v>2E-3</v>
      </c>
      <c r="J12">
        <v>0</v>
      </c>
      <c r="K12">
        <v>0</v>
      </c>
      <c r="L12">
        <v>0</v>
      </c>
      <c r="M12">
        <v>0.22</v>
      </c>
      <c r="N12">
        <v>1.07</v>
      </c>
      <c r="O12">
        <v>24.3</v>
      </c>
      <c r="P12">
        <v>0.1</v>
      </c>
      <c r="Q12">
        <v>5</v>
      </c>
      <c r="R12">
        <v>240</v>
      </c>
      <c r="S12">
        <v>0.7</v>
      </c>
      <c r="T12">
        <v>0.23</v>
      </c>
      <c r="U12">
        <v>1.55</v>
      </c>
      <c r="V12">
        <v>0.71</v>
      </c>
      <c r="W12">
        <v>25.5</v>
      </c>
      <c r="X12">
        <v>21</v>
      </c>
      <c r="Y12">
        <v>119</v>
      </c>
      <c r="Z12">
        <v>3.45</v>
      </c>
      <c r="AA12">
        <v>52.5</v>
      </c>
      <c r="AB12">
        <v>3.86</v>
      </c>
      <c r="AC12">
        <v>3.29</v>
      </c>
      <c r="AD12">
        <v>7.0000000000000007E-2</v>
      </c>
      <c r="AE12">
        <v>0.06</v>
      </c>
      <c r="AF12">
        <v>0.23</v>
      </c>
      <c r="AG12">
        <v>0.03</v>
      </c>
      <c r="AH12">
        <v>0.08</v>
      </c>
      <c r="AI12">
        <v>13.7</v>
      </c>
      <c r="AJ12">
        <v>18.600000000000001</v>
      </c>
      <c r="AK12">
        <v>2.65</v>
      </c>
      <c r="AL12">
        <v>600</v>
      </c>
      <c r="AM12">
        <v>2.16</v>
      </c>
      <c r="AN12">
        <v>0.01</v>
      </c>
      <c r="AO12">
        <v>0.61</v>
      </c>
      <c r="AP12">
        <v>215</v>
      </c>
      <c r="AQ12">
        <v>1260</v>
      </c>
      <c r="AR12">
        <v>16.3</v>
      </c>
      <c r="AS12">
        <v>7.3</v>
      </c>
      <c r="AT12">
        <v>1E-3</v>
      </c>
      <c r="AU12">
        <v>0.06</v>
      </c>
      <c r="AV12">
        <v>0.93</v>
      </c>
      <c r="AW12">
        <v>4.3</v>
      </c>
      <c r="AX12">
        <v>1.2</v>
      </c>
      <c r="AY12">
        <v>0.3</v>
      </c>
      <c r="AZ12">
        <v>54.9</v>
      </c>
      <c r="BA12">
        <v>5.0000000000000001E-3</v>
      </c>
      <c r="BB12">
        <v>0.06</v>
      </c>
      <c r="BC12">
        <v>2.2999999999999998</v>
      </c>
      <c r="BD12">
        <v>1.7000000000000001E-2</v>
      </c>
      <c r="BE12">
        <v>0.12</v>
      </c>
      <c r="BF12">
        <v>1.44</v>
      </c>
      <c r="BG12">
        <v>40</v>
      </c>
      <c r="BH12">
        <v>0.1</v>
      </c>
      <c r="BI12">
        <v>10.6</v>
      </c>
      <c r="BJ12">
        <v>141</v>
      </c>
      <c r="BK12">
        <v>1.8</v>
      </c>
    </row>
    <row r="13" spans="1:101" x14ac:dyDescent="0.25">
      <c r="A13" t="s">
        <v>127</v>
      </c>
      <c r="B13">
        <v>576108</v>
      </c>
      <c r="C13">
        <v>7116852</v>
      </c>
      <c r="D13" t="s">
        <v>102</v>
      </c>
      <c r="E13" t="s">
        <v>103</v>
      </c>
      <c r="F13" t="s">
        <v>117</v>
      </c>
      <c r="G13">
        <v>20110627</v>
      </c>
      <c r="H13" t="s">
        <v>128</v>
      </c>
      <c r="I13">
        <v>3.0000000000000001E-3</v>
      </c>
      <c r="J13">
        <v>0</v>
      </c>
      <c r="K13">
        <v>0</v>
      </c>
      <c r="L13">
        <v>0</v>
      </c>
      <c r="M13">
        <v>0.35</v>
      </c>
      <c r="N13">
        <v>0.92</v>
      </c>
      <c r="O13">
        <v>23</v>
      </c>
      <c r="P13">
        <v>0.1</v>
      </c>
      <c r="Q13">
        <v>5</v>
      </c>
      <c r="R13">
        <v>430</v>
      </c>
      <c r="S13">
        <v>0.61</v>
      </c>
      <c r="T13">
        <v>0.2</v>
      </c>
      <c r="U13">
        <v>1.51</v>
      </c>
      <c r="V13">
        <v>1.23</v>
      </c>
      <c r="W13">
        <v>27.2</v>
      </c>
      <c r="X13">
        <v>18</v>
      </c>
      <c r="Y13">
        <v>83</v>
      </c>
      <c r="Z13">
        <v>2.84</v>
      </c>
      <c r="AA13">
        <v>61.2</v>
      </c>
      <c r="AB13">
        <v>3.5</v>
      </c>
      <c r="AC13">
        <v>2.8</v>
      </c>
      <c r="AD13">
        <v>7.0000000000000007E-2</v>
      </c>
      <c r="AE13">
        <v>0.05</v>
      </c>
      <c r="AF13">
        <v>0.22</v>
      </c>
      <c r="AG13">
        <v>2.9000000000000001E-2</v>
      </c>
      <c r="AH13">
        <v>0.09</v>
      </c>
      <c r="AI13">
        <v>15.3</v>
      </c>
      <c r="AJ13">
        <v>15.6</v>
      </c>
      <c r="AK13">
        <v>1.95</v>
      </c>
      <c r="AL13">
        <v>544</v>
      </c>
      <c r="AM13">
        <v>3.81</v>
      </c>
      <c r="AN13">
        <v>0.01</v>
      </c>
      <c r="AO13">
        <v>0.48</v>
      </c>
      <c r="AP13">
        <v>171</v>
      </c>
      <c r="AQ13">
        <v>1630</v>
      </c>
      <c r="AR13">
        <v>18.899999999999999</v>
      </c>
      <c r="AS13">
        <v>7.7</v>
      </c>
      <c r="AT13">
        <v>2E-3</v>
      </c>
      <c r="AU13">
        <v>7.0000000000000007E-2</v>
      </c>
      <c r="AV13">
        <v>1.73</v>
      </c>
      <c r="AW13">
        <v>4.2</v>
      </c>
      <c r="AX13">
        <v>1.7</v>
      </c>
      <c r="AY13">
        <v>0.3</v>
      </c>
      <c r="AZ13">
        <v>72.5</v>
      </c>
      <c r="BA13">
        <v>5.0000000000000001E-3</v>
      </c>
      <c r="BB13">
        <v>0.08</v>
      </c>
      <c r="BC13">
        <v>2.6</v>
      </c>
      <c r="BD13">
        <v>1.2999999999999999E-2</v>
      </c>
      <c r="BE13">
        <v>0.22</v>
      </c>
      <c r="BF13">
        <v>1.87</v>
      </c>
      <c r="BG13">
        <v>48</v>
      </c>
      <c r="BH13">
        <v>7.0000000000000007E-2</v>
      </c>
      <c r="BI13">
        <v>14.15</v>
      </c>
      <c r="BJ13">
        <v>212</v>
      </c>
      <c r="BK13">
        <v>1.9</v>
      </c>
    </row>
    <row r="14" spans="1:101" x14ac:dyDescent="0.25">
      <c r="A14" t="s">
        <v>129</v>
      </c>
      <c r="B14">
        <v>576268</v>
      </c>
      <c r="C14">
        <v>7116912</v>
      </c>
      <c r="D14" t="s">
        <v>102</v>
      </c>
      <c r="E14" t="s">
        <v>103</v>
      </c>
      <c r="F14" t="s">
        <v>117</v>
      </c>
      <c r="G14">
        <v>20110627</v>
      </c>
      <c r="H14" t="s">
        <v>130</v>
      </c>
      <c r="I14">
        <v>3.0000000000000001E-3</v>
      </c>
      <c r="J14">
        <v>0</v>
      </c>
      <c r="K14">
        <v>0</v>
      </c>
      <c r="L14">
        <v>0</v>
      </c>
      <c r="M14">
        <v>0.38</v>
      </c>
      <c r="N14">
        <v>0.88</v>
      </c>
      <c r="O14">
        <v>15.7</v>
      </c>
      <c r="P14">
        <v>0.1</v>
      </c>
      <c r="Q14">
        <v>5</v>
      </c>
      <c r="R14">
        <v>480</v>
      </c>
      <c r="S14">
        <v>0.47</v>
      </c>
      <c r="T14">
        <v>0.17</v>
      </c>
      <c r="U14">
        <v>1.49</v>
      </c>
      <c r="V14">
        <v>1.49</v>
      </c>
      <c r="W14">
        <v>31.2</v>
      </c>
      <c r="X14">
        <v>12.9</v>
      </c>
      <c r="Y14">
        <v>35</v>
      </c>
      <c r="Z14">
        <v>2.46</v>
      </c>
      <c r="AA14">
        <v>50.4</v>
      </c>
      <c r="AB14">
        <v>3.04</v>
      </c>
      <c r="AC14">
        <v>2.65</v>
      </c>
      <c r="AD14">
        <v>7.0000000000000007E-2</v>
      </c>
      <c r="AE14">
        <v>0.06</v>
      </c>
      <c r="AF14">
        <v>0.21</v>
      </c>
      <c r="AG14">
        <v>2.8000000000000001E-2</v>
      </c>
      <c r="AH14">
        <v>0.11</v>
      </c>
      <c r="AI14">
        <v>18.7</v>
      </c>
      <c r="AJ14">
        <v>15.7</v>
      </c>
      <c r="AK14">
        <v>0.9</v>
      </c>
      <c r="AL14">
        <v>485</v>
      </c>
      <c r="AM14">
        <v>4.97</v>
      </c>
      <c r="AN14">
        <v>0.01</v>
      </c>
      <c r="AO14">
        <v>0.17</v>
      </c>
      <c r="AP14">
        <v>80.900000000000006</v>
      </c>
      <c r="AQ14">
        <v>1960</v>
      </c>
      <c r="AR14">
        <v>13.4</v>
      </c>
      <c r="AS14">
        <v>9.4</v>
      </c>
      <c r="AT14">
        <v>3.0000000000000001E-3</v>
      </c>
      <c r="AU14">
        <v>0.06</v>
      </c>
      <c r="AV14">
        <v>1.63</v>
      </c>
      <c r="AW14">
        <v>3.4</v>
      </c>
      <c r="AX14">
        <v>1.6</v>
      </c>
      <c r="AY14">
        <v>0.3</v>
      </c>
      <c r="AZ14">
        <v>52.6</v>
      </c>
      <c r="BA14">
        <v>5.0000000000000001E-3</v>
      </c>
      <c r="BB14">
        <v>0.05</v>
      </c>
      <c r="BC14">
        <v>2.1</v>
      </c>
      <c r="BD14">
        <v>7.0000000000000001E-3</v>
      </c>
      <c r="BE14">
        <v>0.25</v>
      </c>
      <c r="BF14">
        <v>1.69</v>
      </c>
      <c r="BG14">
        <v>57</v>
      </c>
      <c r="BH14">
        <v>0.05</v>
      </c>
      <c r="BI14">
        <v>15.65</v>
      </c>
      <c r="BJ14">
        <v>204</v>
      </c>
      <c r="BK14">
        <v>1.9</v>
      </c>
    </row>
    <row r="15" spans="1:101" x14ac:dyDescent="0.25">
      <c r="A15" t="s">
        <v>131</v>
      </c>
      <c r="B15">
        <v>576337</v>
      </c>
      <c r="C15">
        <v>7116739</v>
      </c>
      <c r="D15" t="s">
        <v>102</v>
      </c>
      <c r="E15" t="s">
        <v>103</v>
      </c>
      <c r="F15" t="s">
        <v>117</v>
      </c>
      <c r="G15">
        <v>20110627</v>
      </c>
      <c r="H15" t="s">
        <v>132</v>
      </c>
      <c r="I15">
        <v>4.0000000000000001E-3</v>
      </c>
      <c r="J15">
        <v>0</v>
      </c>
      <c r="K15">
        <v>0</v>
      </c>
      <c r="L15">
        <v>0</v>
      </c>
      <c r="M15">
        <v>0.48</v>
      </c>
      <c r="N15">
        <v>0.86</v>
      </c>
      <c r="O15">
        <v>14.7</v>
      </c>
      <c r="P15">
        <v>0.1</v>
      </c>
      <c r="Q15">
        <v>5</v>
      </c>
      <c r="R15">
        <v>470</v>
      </c>
      <c r="S15">
        <v>0.46</v>
      </c>
      <c r="T15">
        <v>0.16</v>
      </c>
      <c r="U15">
        <v>2.2999999999999998</v>
      </c>
      <c r="V15">
        <v>1.73</v>
      </c>
      <c r="W15">
        <v>28.9</v>
      </c>
      <c r="X15">
        <v>12.3</v>
      </c>
      <c r="Y15">
        <v>33</v>
      </c>
      <c r="Z15">
        <v>2.2999999999999998</v>
      </c>
      <c r="AA15">
        <v>52.1</v>
      </c>
      <c r="AB15">
        <v>2.77</v>
      </c>
      <c r="AC15">
        <v>2.5499999999999998</v>
      </c>
      <c r="AD15">
        <v>7.0000000000000007E-2</v>
      </c>
      <c r="AE15">
        <v>0.06</v>
      </c>
      <c r="AF15">
        <v>0.28000000000000003</v>
      </c>
      <c r="AG15">
        <v>2.8000000000000001E-2</v>
      </c>
      <c r="AH15">
        <v>0.1</v>
      </c>
      <c r="AI15">
        <v>17</v>
      </c>
      <c r="AJ15">
        <v>14.6</v>
      </c>
      <c r="AK15">
        <v>0.93</v>
      </c>
      <c r="AL15">
        <v>561</v>
      </c>
      <c r="AM15">
        <v>4.5599999999999996</v>
      </c>
      <c r="AN15">
        <v>0.01</v>
      </c>
      <c r="AO15">
        <v>0.19</v>
      </c>
      <c r="AP15">
        <v>79.900000000000006</v>
      </c>
      <c r="AQ15">
        <v>1720</v>
      </c>
      <c r="AR15">
        <v>12.7</v>
      </c>
      <c r="AS15">
        <v>9.3000000000000007</v>
      </c>
      <c r="AT15">
        <v>4.0000000000000001E-3</v>
      </c>
      <c r="AU15">
        <v>7.0000000000000007E-2</v>
      </c>
      <c r="AV15">
        <v>1.73</v>
      </c>
      <c r="AW15">
        <v>3.4</v>
      </c>
      <c r="AX15">
        <v>2.1</v>
      </c>
      <c r="AY15">
        <v>0.3</v>
      </c>
      <c r="AZ15">
        <v>62.5</v>
      </c>
      <c r="BA15">
        <v>5.0000000000000001E-3</v>
      </c>
      <c r="BB15">
        <v>0.06</v>
      </c>
      <c r="BC15">
        <v>1.7</v>
      </c>
      <c r="BD15">
        <v>7.0000000000000001E-3</v>
      </c>
      <c r="BE15">
        <v>0.26</v>
      </c>
      <c r="BF15">
        <v>1.62</v>
      </c>
      <c r="BG15">
        <v>58</v>
      </c>
      <c r="BH15">
        <v>7.0000000000000007E-2</v>
      </c>
      <c r="BI15">
        <v>15.85</v>
      </c>
      <c r="BJ15">
        <v>206</v>
      </c>
      <c r="BK15">
        <v>2.1</v>
      </c>
    </row>
    <row r="16" spans="1:101" x14ac:dyDescent="0.25">
      <c r="A16" t="s">
        <v>133</v>
      </c>
      <c r="B16">
        <v>576387</v>
      </c>
      <c r="C16">
        <v>7116554</v>
      </c>
      <c r="D16" t="s">
        <v>102</v>
      </c>
      <c r="E16" t="s">
        <v>103</v>
      </c>
      <c r="F16" t="s">
        <v>117</v>
      </c>
      <c r="G16">
        <v>20110627</v>
      </c>
      <c r="H16" t="s">
        <v>134</v>
      </c>
      <c r="I16">
        <v>5.0000000000000001E-3</v>
      </c>
      <c r="J16">
        <v>0</v>
      </c>
      <c r="K16">
        <v>0</v>
      </c>
      <c r="L16">
        <v>0</v>
      </c>
      <c r="M16">
        <v>0.48</v>
      </c>
      <c r="N16">
        <v>0.99</v>
      </c>
      <c r="O16">
        <v>16.3</v>
      </c>
      <c r="P16">
        <v>0.1</v>
      </c>
      <c r="Q16">
        <v>5</v>
      </c>
      <c r="R16">
        <v>380</v>
      </c>
      <c r="S16">
        <v>0.5</v>
      </c>
      <c r="T16">
        <v>0.19</v>
      </c>
      <c r="U16">
        <v>1.1499999999999999</v>
      </c>
      <c r="V16">
        <v>1.33</v>
      </c>
      <c r="W16">
        <v>32.700000000000003</v>
      </c>
      <c r="X16">
        <v>14.5</v>
      </c>
      <c r="Y16">
        <v>38</v>
      </c>
      <c r="Z16">
        <v>2.92</v>
      </c>
      <c r="AA16">
        <v>60.6</v>
      </c>
      <c r="AB16">
        <v>3.2</v>
      </c>
      <c r="AC16">
        <v>2.95</v>
      </c>
      <c r="AD16">
        <v>7.0000000000000007E-2</v>
      </c>
      <c r="AE16">
        <v>7.0000000000000007E-2</v>
      </c>
      <c r="AF16">
        <v>0.37</v>
      </c>
      <c r="AG16">
        <v>3.5000000000000003E-2</v>
      </c>
      <c r="AH16">
        <v>0.13</v>
      </c>
      <c r="AI16">
        <v>19.899999999999999</v>
      </c>
      <c r="AJ16">
        <v>16.7</v>
      </c>
      <c r="AK16">
        <v>0.74</v>
      </c>
      <c r="AL16">
        <v>436</v>
      </c>
      <c r="AM16">
        <v>3.84</v>
      </c>
      <c r="AN16">
        <v>0.01</v>
      </c>
      <c r="AO16">
        <v>0.22</v>
      </c>
      <c r="AP16">
        <v>88.2</v>
      </c>
      <c r="AQ16">
        <v>1910</v>
      </c>
      <c r="AR16">
        <v>14.3</v>
      </c>
      <c r="AS16">
        <v>11</v>
      </c>
      <c r="AT16">
        <v>4.0000000000000001E-3</v>
      </c>
      <c r="AU16">
        <v>0.09</v>
      </c>
      <c r="AV16">
        <v>1.53</v>
      </c>
      <c r="AW16">
        <v>4</v>
      </c>
      <c r="AX16">
        <v>2</v>
      </c>
      <c r="AY16">
        <v>0.3</v>
      </c>
      <c r="AZ16">
        <v>51.8</v>
      </c>
      <c r="BA16">
        <v>5.0000000000000001E-3</v>
      </c>
      <c r="BB16">
        <v>0.06</v>
      </c>
      <c r="BC16">
        <v>2</v>
      </c>
      <c r="BD16">
        <v>8.0000000000000002E-3</v>
      </c>
      <c r="BE16">
        <v>0.25</v>
      </c>
      <c r="BF16">
        <v>1.9</v>
      </c>
      <c r="BG16">
        <v>49</v>
      </c>
      <c r="BH16">
        <v>2.5000000000000001E-2</v>
      </c>
      <c r="BI16">
        <v>15.85</v>
      </c>
      <c r="BJ16">
        <v>179</v>
      </c>
      <c r="BK16">
        <v>2.2000000000000002</v>
      </c>
    </row>
    <row r="17" spans="1:63" x14ac:dyDescent="0.25">
      <c r="A17" t="s">
        <v>135</v>
      </c>
      <c r="B17">
        <v>576424</v>
      </c>
      <c r="C17">
        <v>7116365</v>
      </c>
      <c r="D17" t="s">
        <v>102</v>
      </c>
      <c r="E17" t="s">
        <v>103</v>
      </c>
      <c r="F17" t="s">
        <v>117</v>
      </c>
      <c r="G17">
        <v>20110627</v>
      </c>
      <c r="H17" t="s">
        <v>136</v>
      </c>
      <c r="I17">
        <v>3.0000000000000001E-3</v>
      </c>
      <c r="J17">
        <v>0</v>
      </c>
      <c r="K17">
        <v>0</v>
      </c>
      <c r="L17">
        <v>0</v>
      </c>
      <c r="M17">
        <v>0.28999999999999998</v>
      </c>
      <c r="N17">
        <v>1.01</v>
      </c>
      <c r="O17">
        <v>17</v>
      </c>
      <c r="P17">
        <v>0.1</v>
      </c>
      <c r="Q17">
        <v>5</v>
      </c>
      <c r="R17">
        <v>370</v>
      </c>
      <c r="S17">
        <v>0.46</v>
      </c>
      <c r="T17">
        <v>0.18</v>
      </c>
      <c r="U17">
        <v>0.91</v>
      </c>
      <c r="V17">
        <v>1.01</v>
      </c>
      <c r="W17">
        <v>37.6</v>
      </c>
      <c r="X17">
        <v>14.2</v>
      </c>
      <c r="Y17">
        <v>38</v>
      </c>
      <c r="Z17">
        <v>3.01</v>
      </c>
      <c r="AA17">
        <v>51.7</v>
      </c>
      <c r="AB17">
        <v>3.6</v>
      </c>
      <c r="AC17">
        <v>3</v>
      </c>
      <c r="AD17">
        <v>7.0000000000000007E-2</v>
      </c>
      <c r="AE17">
        <v>0.06</v>
      </c>
      <c r="AF17">
        <v>0.18</v>
      </c>
      <c r="AG17">
        <v>3.1E-2</v>
      </c>
      <c r="AH17">
        <v>0.12</v>
      </c>
      <c r="AI17">
        <v>21.4</v>
      </c>
      <c r="AJ17">
        <v>18.8</v>
      </c>
      <c r="AK17">
        <v>0.81</v>
      </c>
      <c r="AL17">
        <v>451</v>
      </c>
      <c r="AM17">
        <v>4.3099999999999996</v>
      </c>
      <c r="AN17">
        <v>0.01</v>
      </c>
      <c r="AO17">
        <v>0.15</v>
      </c>
      <c r="AP17">
        <v>82.2</v>
      </c>
      <c r="AQ17">
        <v>2120</v>
      </c>
      <c r="AR17">
        <v>14.3</v>
      </c>
      <c r="AS17">
        <v>10.5</v>
      </c>
      <c r="AT17">
        <v>2E-3</v>
      </c>
      <c r="AU17">
        <v>0.05</v>
      </c>
      <c r="AV17">
        <v>1.37</v>
      </c>
      <c r="AW17">
        <v>3.6</v>
      </c>
      <c r="AX17">
        <v>1.4</v>
      </c>
      <c r="AY17">
        <v>0.3</v>
      </c>
      <c r="AZ17">
        <v>43</v>
      </c>
      <c r="BA17">
        <v>5.0000000000000001E-3</v>
      </c>
      <c r="BB17">
        <v>7.0000000000000007E-2</v>
      </c>
      <c r="BC17">
        <v>2.6</v>
      </c>
      <c r="BD17">
        <v>7.0000000000000001E-3</v>
      </c>
      <c r="BE17">
        <v>0.21</v>
      </c>
      <c r="BF17">
        <v>1.49</v>
      </c>
      <c r="BG17">
        <v>46</v>
      </c>
      <c r="BH17">
        <v>2.5000000000000001E-2</v>
      </c>
      <c r="BI17">
        <v>15.45</v>
      </c>
      <c r="BJ17">
        <v>182</v>
      </c>
      <c r="BK17">
        <v>2</v>
      </c>
    </row>
    <row r="18" spans="1:63" x14ac:dyDescent="0.25">
      <c r="A18" t="s">
        <v>137</v>
      </c>
      <c r="B18">
        <v>576476</v>
      </c>
      <c r="C18">
        <v>7116144</v>
      </c>
      <c r="D18" t="s">
        <v>102</v>
      </c>
      <c r="E18" t="s">
        <v>103</v>
      </c>
      <c r="F18" t="s">
        <v>117</v>
      </c>
      <c r="G18">
        <v>20110627</v>
      </c>
      <c r="H18" t="s">
        <v>138</v>
      </c>
      <c r="I18">
        <v>3.0000000000000001E-3</v>
      </c>
      <c r="J18">
        <v>0</v>
      </c>
      <c r="K18">
        <v>0</v>
      </c>
      <c r="L18">
        <v>0</v>
      </c>
      <c r="M18">
        <v>0.3</v>
      </c>
      <c r="N18">
        <v>1.06</v>
      </c>
      <c r="O18">
        <v>13.4</v>
      </c>
      <c r="P18">
        <v>0.1</v>
      </c>
      <c r="Q18">
        <v>5</v>
      </c>
      <c r="R18">
        <v>380</v>
      </c>
      <c r="S18">
        <v>0.43</v>
      </c>
      <c r="T18">
        <v>0.18</v>
      </c>
      <c r="U18">
        <v>0.91</v>
      </c>
      <c r="V18">
        <v>1.01</v>
      </c>
      <c r="W18">
        <v>32.700000000000003</v>
      </c>
      <c r="X18">
        <v>12.6</v>
      </c>
      <c r="Y18">
        <v>33</v>
      </c>
      <c r="Z18">
        <v>2.23</v>
      </c>
      <c r="AA18">
        <v>50.6</v>
      </c>
      <c r="AB18">
        <v>3.68</v>
      </c>
      <c r="AC18">
        <v>2.76</v>
      </c>
      <c r="AD18">
        <v>7.0000000000000007E-2</v>
      </c>
      <c r="AE18">
        <v>7.0000000000000007E-2</v>
      </c>
      <c r="AF18">
        <v>0.16</v>
      </c>
      <c r="AG18">
        <v>2.5999999999999999E-2</v>
      </c>
      <c r="AH18">
        <v>0.1</v>
      </c>
      <c r="AI18">
        <v>18.7</v>
      </c>
      <c r="AJ18">
        <v>17.3</v>
      </c>
      <c r="AK18">
        <v>0.76</v>
      </c>
      <c r="AL18">
        <v>469</v>
      </c>
      <c r="AM18">
        <v>3.68</v>
      </c>
      <c r="AN18">
        <v>0.01</v>
      </c>
      <c r="AO18">
        <v>0.15</v>
      </c>
      <c r="AP18">
        <v>64.2</v>
      </c>
      <c r="AQ18">
        <v>1990</v>
      </c>
      <c r="AR18">
        <v>13.6</v>
      </c>
      <c r="AS18">
        <v>8.9</v>
      </c>
      <c r="AT18">
        <v>2E-3</v>
      </c>
      <c r="AU18">
        <v>0.06</v>
      </c>
      <c r="AV18">
        <v>1.25</v>
      </c>
      <c r="AW18">
        <v>3.2</v>
      </c>
      <c r="AX18">
        <v>1.3</v>
      </c>
      <c r="AY18">
        <v>0.3</v>
      </c>
      <c r="AZ18">
        <v>36.799999999999997</v>
      </c>
      <c r="BA18">
        <v>5.0000000000000001E-3</v>
      </c>
      <c r="BB18">
        <v>0.05</v>
      </c>
      <c r="BC18">
        <v>2.2000000000000002</v>
      </c>
      <c r="BD18">
        <v>6.0000000000000001E-3</v>
      </c>
      <c r="BE18">
        <v>0.17</v>
      </c>
      <c r="BF18">
        <v>1.33</v>
      </c>
      <c r="BG18">
        <v>39</v>
      </c>
      <c r="BH18">
        <v>2.5000000000000001E-2</v>
      </c>
      <c r="BI18">
        <v>13.95</v>
      </c>
      <c r="BJ18">
        <v>186</v>
      </c>
      <c r="BK18">
        <v>2</v>
      </c>
    </row>
    <row r="19" spans="1:63" x14ac:dyDescent="0.25">
      <c r="A19" t="s">
        <v>139</v>
      </c>
      <c r="B19">
        <v>574910</v>
      </c>
      <c r="C19">
        <v>7116640</v>
      </c>
      <c r="D19" t="s">
        <v>102</v>
      </c>
      <c r="E19" t="s">
        <v>103</v>
      </c>
      <c r="F19" t="s">
        <v>140</v>
      </c>
      <c r="G19">
        <v>20110627</v>
      </c>
      <c r="H19" t="s">
        <v>141</v>
      </c>
      <c r="I19">
        <v>6.0000000000000001E-3</v>
      </c>
      <c r="J19">
        <v>0</v>
      </c>
      <c r="K19">
        <v>0</v>
      </c>
      <c r="L19">
        <v>0</v>
      </c>
      <c r="M19">
        <v>1.64</v>
      </c>
      <c r="N19">
        <v>1.06</v>
      </c>
      <c r="O19">
        <v>55.5</v>
      </c>
      <c r="P19">
        <v>0.1</v>
      </c>
      <c r="Q19">
        <v>5</v>
      </c>
      <c r="R19">
        <v>1030</v>
      </c>
      <c r="S19">
        <v>0.94</v>
      </c>
      <c r="T19">
        <v>0.27</v>
      </c>
      <c r="U19">
        <v>0.23</v>
      </c>
      <c r="V19">
        <v>6.32</v>
      </c>
      <c r="W19">
        <v>83.9</v>
      </c>
      <c r="X19">
        <v>26.3</v>
      </c>
      <c r="Y19">
        <v>11</v>
      </c>
      <c r="Z19">
        <v>13.15</v>
      </c>
      <c r="AA19">
        <v>142</v>
      </c>
      <c r="AB19">
        <v>7</v>
      </c>
      <c r="AC19">
        <v>2.65</v>
      </c>
      <c r="AD19">
        <v>0.14000000000000001</v>
      </c>
      <c r="AE19">
        <v>0.02</v>
      </c>
      <c r="AF19">
        <v>0.53</v>
      </c>
      <c r="AG19">
        <v>9.0999999999999998E-2</v>
      </c>
      <c r="AH19">
        <v>0.26</v>
      </c>
      <c r="AI19">
        <v>42.6</v>
      </c>
      <c r="AJ19">
        <v>8.5</v>
      </c>
      <c r="AK19">
        <v>0.16</v>
      </c>
      <c r="AL19">
        <v>2020</v>
      </c>
      <c r="AM19">
        <v>15.05</v>
      </c>
      <c r="AN19">
        <v>0.03</v>
      </c>
      <c r="AO19">
        <v>0.41</v>
      </c>
      <c r="AP19">
        <v>143.5</v>
      </c>
      <c r="AQ19">
        <v>1960</v>
      </c>
      <c r="AR19">
        <v>52.9</v>
      </c>
      <c r="AS19">
        <v>19.399999999999999</v>
      </c>
      <c r="AT19">
        <v>2E-3</v>
      </c>
      <c r="AU19">
        <v>0.51</v>
      </c>
      <c r="AV19">
        <v>4.3099999999999996</v>
      </c>
      <c r="AW19">
        <v>5.4</v>
      </c>
      <c r="AX19">
        <v>4.8</v>
      </c>
      <c r="AY19">
        <v>0.5</v>
      </c>
      <c r="AZ19">
        <v>164</v>
      </c>
      <c r="BA19">
        <v>0.01</v>
      </c>
      <c r="BB19">
        <v>0.1</v>
      </c>
      <c r="BC19">
        <v>5.6</v>
      </c>
      <c r="BD19">
        <v>0.01</v>
      </c>
      <c r="BE19">
        <v>1.04</v>
      </c>
      <c r="BF19">
        <v>5.65</v>
      </c>
      <c r="BG19">
        <v>37</v>
      </c>
      <c r="BH19">
        <v>0.05</v>
      </c>
      <c r="BI19">
        <v>26.5</v>
      </c>
      <c r="BJ19">
        <v>587</v>
      </c>
      <c r="BK19">
        <v>0.9</v>
      </c>
    </row>
    <row r="20" spans="1:63" x14ac:dyDescent="0.25">
      <c r="A20" t="s">
        <v>142</v>
      </c>
      <c r="B20">
        <v>574936</v>
      </c>
      <c r="C20">
        <v>7116639</v>
      </c>
      <c r="D20" t="s">
        <v>102</v>
      </c>
      <c r="E20" t="s">
        <v>103</v>
      </c>
      <c r="F20" t="s">
        <v>140</v>
      </c>
      <c r="G20">
        <v>20110627</v>
      </c>
      <c r="H20" t="s">
        <v>143</v>
      </c>
      <c r="I20">
        <v>3.0000000000000001E-3</v>
      </c>
      <c r="J20">
        <v>0</v>
      </c>
      <c r="K20">
        <v>0</v>
      </c>
      <c r="L20">
        <v>0</v>
      </c>
      <c r="M20">
        <v>0.52</v>
      </c>
      <c r="N20">
        <v>0.77</v>
      </c>
      <c r="O20">
        <v>25</v>
      </c>
      <c r="P20">
        <v>0.1</v>
      </c>
      <c r="Q20">
        <v>5</v>
      </c>
      <c r="R20">
        <v>1250</v>
      </c>
      <c r="S20">
        <v>0.39</v>
      </c>
      <c r="T20">
        <v>0.11</v>
      </c>
      <c r="U20">
        <v>0.59</v>
      </c>
      <c r="V20">
        <v>0.65</v>
      </c>
      <c r="W20">
        <v>99.8</v>
      </c>
      <c r="X20">
        <v>9.6</v>
      </c>
      <c r="Y20">
        <v>4</v>
      </c>
      <c r="Z20">
        <v>13.45</v>
      </c>
      <c r="AA20">
        <v>23.6</v>
      </c>
      <c r="AB20">
        <v>5.46</v>
      </c>
      <c r="AC20">
        <v>3.04</v>
      </c>
      <c r="AD20">
        <v>0.15</v>
      </c>
      <c r="AE20">
        <v>0.09</v>
      </c>
      <c r="AF20">
        <v>0.53</v>
      </c>
      <c r="AG20">
        <v>0.04</v>
      </c>
      <c r="AH20">
        <v>0.23</v>
      </c>
      <c r="AI20">
        <v>53.8</v>
      </c>
      <c r="AJ20">
        <v>7.2</v>
      </c>
      <c r="AK20">
        <v>0.48</v>
      </c>
      <c r="AL20">
        <v>1020</v>
      </c>
      <c r="AM20">
        <v>8.74</v>
      </c>
      <c r="AN20">
        <v>0.01</v>
      </c>
      <c r="AO20">
        <v>0.63</v>
      </c>
      <c r="AP20">
        <v>34.299999999999997</v>
      </c>
      <c r="AQ20">
        <v>770</v>
      </c>
      <c r="AR20">
        <v>17.8</v>
      </c>
      <c r="AS20">
        <v>22.2</v>
      </c>
      <c r="AT20">
        <v>1E-3</v>
      </c>
      <c r="AU20">
        <v>0.44</v>
      </c>
      <c r="AV20">
        <v>3.15</v>
      </c>
      <c r="AW20">
        <v>3.5</v>
      </c>
      <c r="AX20">
        <v>2.9</v>
      </c>
      <c r="AY20">
        <v>0.4</v>
      </c>
      <c r="AZ20">
        <v>147.5</v>
      </c>
      <c r="BA20">
        <v>0.01</v>
      </c>
      <c r="BB20">
        <v>0.03</v>
      </c>
      <c r="BC20">
        <v>8.5</v>
      </c>
      <c r="BD20">
        <v>2.3E-2</v>
      </c>
      <c r="BE20">
        <v>0.56999999999999995</v>
      </c>
      <c r="BF20">
        <v>0.76</v>
      </c>
      <c r="BG20">
        <v>14</v>
      </c>
      <c r="BH20">
        <v>2.5000000000000001E-2</v>
      </c>
      <c r="BI20">
        <v>12.5</v>
      </c>
      <c r="BJ20">
        <v>159</v>
      </c>
      <c r="BK20">
        <v>4.8</v>
      </c>
    </row>
    <row r="21" spans="1:63" x14ac:dyDescent="0.25">
      <c r="A21" t="s">
        <v>144</v>
      </c>
      <c r="B21">
        <v>574733</v>
      </c>
      <c r="C21">
        <v>7116721</v>
      </c>
      <c r="D21" t="s">
        <v>102</v>
      </c>
      <c r="E21" t="s">
        <v>103</v>
      </c>
      <c r="F21" t="s">
        <v>140</v>
      </c>
      <c r="G21">
        <v>20110627</v>
      </c>
      <c r="H21" t="s">
        <v>145</v>
      </c>
      <c r="I21">
        <v>5.0000000000000001E-4</v>
      </c>
      <c r="J21">
        <v>0</v>
      </c>
      <c r="K21">
        <v>0</v>
      </c>
      <c r="L21">
        <v>0</v>
      </c>
      <c r="M21">
        <v>1.46</v>
      </c>
      <c r="N21">
        <v>1.52</v>
      </c>
      <c r="O21">
        <v>62.5</v>
      </c>
      <c r="P21">
        <v>0.1</v>
      </c>
      <c r="Q21">
        <v>10</v>
      </c>
      <c r="R21">
        <v>1280</v>
      </c>
      <c r="S21">
        <v>1.17</v>
      </c>
      <c r="T21">
        <v>0.56000000000000005</v>
      </c>
      <c r="U21">
        <v>4.6399999999999997</v>
      </c>
      <c r="V21">
        <v>7.97</v>
      </c>
      <c r="W21">
        <v>70</v>
      </c>
      <c r="X21">
        <v>23.2</v>
      </c>
      <c r="Y21">
        <v>33</v>
      </c>
      <c r="Z21">
        <v>4.83</v>
      </c>
      <c r="AA21">
        <v>191.5</v>
      </c>
      <c r="AB21">
        <v>7.35</v>
      </c>
      <c r="AC21">
        <v>3.71</v>
      </c>
      <c r="AD21">
        <v>0.17</v>
      </c>
      <c r="AE21">
        <v>0.26</v>
      </c>
      <c r="AF21">
        <v>0.99</v>
      </c>
      <c r="AG21">
        <v>9.6000000000000002E-2</v>
      </c>
      <c r="AH21">
        <v>0.39</v>
      </c>
      <c r="AI21">
        <v>39.5</v>
      </c>
      <c r="AJ21">
        <v>16.600000000000001</v>
      </c>
      <c r="AK21">
        <v>2.99</v>
      </c>
      <c r="AL21">
        <v>666</v>
      </c>
      <c r="AM21">
        <v>105.5</v>
      </c>
      <c r="AN21">
        <v>0.04</v>
      </c>
      <c r="AO21">
        <v>0.13</v>
      </c>
      <c r="AP21">
        <v>327</v>
      </c>
      <c r="AQ21">
        <v>2210</v>
      </c>
      <c r="AR21">
        <v>37.1</v>
      </c>
      <c r="AS21">
        <v>24.5</v>
      </c>
      <c r="AT21">
        <v>8.3000000000000004E-2</v>
      </c>
      <c r="AU21">
        <v>0.41</v>
      </c>
      <c r="AV21">
        <v>15.25</v>
      </c>
      <c r="AW21">
        <v>13</v>
      </c>
      <c r="AX21">
        <v>9.4</v>
      </c>
      <c r="AY21">
        <v>0.8</v>
      </c>
      <c r="AZ21">
        <v>389</v>
      </c>
      <c r="BA21">
        <v>5.0000000000000001E-3</v>
      </c>
      <c r="BB21">
        <v>0.26</v>
      </c>
      <c r="BC21">
        <v>8.5</v>
      </c>
      <c r="BD21">
        <v>1.2999999999999999E-2</v>
      </c>
      <c r="BE21">
        <v>1.96</v>
      </c>
      <c r="BF21">
        <v>23.7</v>
      </c>
      <c r="BG21">
        <v>381</v>
      </c>
      <c r="BH21">
        <v>0.19</v>
      </c>
      <c r="BI21">
        <v>68.2</v>
      </c>
      <c r="BJ21">
        <v>990</v>
      </c>
      <c r="BK21">
        <v>19</v>
      </c>
    </row>
    <row r="22" spans="1:63" x14ac:dyDescent="0.25">
      <c r="A22" t="s">
        <v>101</v>
      </c>
      <c r="B22">
        <v>577987</v>
      </c>
      <c r="C22">
        <v>7115948</v>
      </c>
      <c r="D22" t="s">
        <v>102</v>
      </c>
      <c r="E22" t="s">
        <v>103</v>
      </c>
      <c r="F22" t="s">
        <v>104</v>
      </c>
      <c r="G22">
        <v>20110627</v>
      </c>
      <c r="H22" t="s">
        <v>105</v>
      </c>
      <c r="I22">
        <v>1E-3</v>
      </c>
      <c r="J22">
        <v>0</v>
      </c>
      <c r="K22">
        <v>0</v>
      </c>
      <c r="L22">
        <v>0</v>
      </c>
      <c r="M22">
        <v>0.19</v>
      </c>
      <c r="N22">
        <v>0.77</v>
      </c>
      <c r="O22">
        <v>15.1</v>
      </c>
      <c r="P22">
        <v>0.1</v>
      </c>
      <c r="Q22">
        <v>90</v>
      </c>
      <c r="R22">
        <v>120</v>
      </c>
      <c r="S22">
        <v>0.43</v>
      </c>
      <c r="T22">
        <v>0.13</v>
      </c>
      <c r="U22">
        <v>2.2999999999999998</v>
      </c>
      <c r="V22">
        <v>1.44</v>
      </c>
      <c r="W22">
        <v>11.65</v>
      </c>
      <c r="X22">
        <v>151</v>
      </c>
      <c r="Y22">
        <v>854</v>
      </c>
      <c r="Z22">
        <v>1.1000000000000001</v>
      </c>
      <c r="AA22">
        <v>49.2</v>
      </c>
      <c r="AB22">
        <v>9.7899999999999991</v>
      </c>
      <c r="AC22">
        <v>2.21</v>
      </c>
      <c r="AD22">
        <v>0.19</v>
      </c>
      <c r="AE22">
        <v>0.05</v>
      </c>
      <c r="AF22">
        <v>0.13</v>
      </c>
      <c r="AG22">
        <v>2.1000000000000001E-2</v>
      </c>
      <c r="AH22">
        <v>0.04</v>
      </c>
      <c r="AI22">
        <v>5.2</v>
      </c>
      <c r="AJ22">
        <v>9.8000000000000007</v>
      </c>
      <c r="AK22">
        <v>25.5</v>
      </c>
      <c r="AL22">
        <v>1240</v>
      </c>
      <c r="AM22">
        <v>1.0900000000000001</v>
      </c>
      <c r="AN22">
        <v>5.0000000000000001E-3</v>
      </c>
      <c r="AO22">
        <v>0.09</v>
      </c>
      <c r="AP22">
        <v>2500</v>
      </c>
      <c r="AQ22">
        <v>490</v>
      </c>
      <c r="AR22">
        <v>93.2</v>
      </c>
      <c r="AS22">
        <v>2.9</v>
      </c>
      <c r="AT22">
        <v>1E-3</v>
      </c>
      <c r="AU22">
        <v>0.11</v>
      </c>
      <c r="AV22">
        <v>0.46</v>
      </c>
      <c r="AW22">
        <v>9.4</v>
      </c>
      <c r="AX22">
        <v>0.7</v>
      </c>
      <c r="AY22">
        <v>0.2</v>
      </c>
      <c r="AZ22">
        <v>94.8</v>
      </c>
      <c r="BA22">
        <v>5.0000000000000001E-3</v>
      </c>
      <c r="BB22">
        <v>0.03</v>
      </c>
      <c r="BC22">
        <v>1.3</v>
      </c>
      <c r="BD22">
        <v>1.6E-2</v>
      </c>
      <c r="BE22">
        <v>0.09</v>
      </c>
      <c r="BF22">
        <v>6.64</v>
      </c>
      <c r="BG22">
        <v>39</v>
      </c>
      <c r="BH22">
        <v>2.5000000000000001E-2</v>
      </c>
      <c r="BI22">
        <v>4.7300000000000004</v>
      </c>
      <c r="BJ22">
        <v>666</v>
      </c>
      <c r="BK22">
        <v>1.7</v>
      </c>
    </row>
    <row r="23" spans="1:63" x14ac:dyDescent="0.25">
      <c r="A23" t="s">
        <v>106</v>
      </c>
      <c r="B23">
        <v>577957</v>
      </c>
      <c r="C23">
        <v>7116157</v>
      </c>
      <c r="D23" t="s">
        <v>102</v>
      </c>
      <c r="E23" t="s">
        <v>103</v>
      </c>
      <c r="F23" t="s">
        <v>104</v>
      </c>
      <c r="G23">
        <v>20110627</v>
      </c>
      <c r="H23" t="s">
        <v>107</v>
      </c>
      <c r="I23">
        <v>1E-3</v>
      </c>
      <c r="J23">
        <v>0</v>
      </c>
      <c r="K23">
        <v>0</v>
      </c>
      <c r="L23">
        <v>0</v>
      </c>
      <c r="M23">
        <v>0.2</v>
      </c>
      <c r="N23">
        <v>0.43</v>
      </c>
      <c r="O23">
        <v>9.6999999999999993</v>
      </c>
      <c r="P23">
        <v>0.1</v>
      </c>
      <c r="Q23">
        <v>30</v>
      </c>
      <c r="R23">
        <v>100</v>
      </c>
      <c r="S23">
        <v>0.27</v>
      </c>
      <c r="T23">
        <v>0.09</v>
      </c>
      <c r="U23">
        <v>1.33</v>
      </c>
      <c r="V23">
        <v>1.1000000000000001</v>
      </c>
      <c r="W23">
        <v>9.6</v>
      </c>
      <c r="X23">
        <v>72.5</v>
      </c>
      <c r="Y23">
        <v>407</v>
      </c>
      <c r="Z23">
        <v>1.0900000000000001</v>
      </c>
      <c r="AA23">
        <v>28</v>
      </c>
      <c r="AB23">
        <v>5.57</v>
      </c>
      <c r="AC23">
        <v>1.22</v>
      </c>
      <c r="AD23">
        <v>0.11</v>
      </c>
      <c r="AE23">
        <v>0.04</v>
      </c>
      <c r="AF23">
        <v>0.43</v>
      </c>
      <c r="AG23">
        <v>1.2E-2</v>
      </c>
      <c r="AH23">
        <v>0.04</v>
      </c>
      <c r="AI23">
        <v>5</v>
      </c>
      <c r="AJ23">
        <v>6.5</v>
      </c>
      <c r="AK23">
        <v>12.75</v>
      </c>
      <c r="AL23">
        <v>667</v>
      </c>
      <c r="AM23">
        <v>1.7</v>
      </c>
      <c r="AN23">
        <v>5.0000000000000001E-3</v>
      </c>
      <c r="AO23">
        <v>0.19</v>
      </c>
      <c r="AP23">
        <v>1180</v>
      </c>
      <c r="AQ23">
        <v>380</v>
      </c>
      <c r="AR23">
        <v>67.2</v>
      </c>
      <c r="AS23">
        <v>2.9</v>
      </c>
      <c r="AT23">
        <v>1E-3</v>
      </c>
      <c r="AU23">
        <v>0.05</v>
      </c>
      <c r="AV23">
        <v>0.65</v>
      </c>
      <c r="AW23">
        <v>4.5999999999999996</v>
      </c>
      <c r="AX23">
        <v>0.6</v>
      </c>
      <c r="AY23">
        <v>0.2</v>
      </c>
      <c r="AZ23">
        <v>55</v>
      </c>
      <c r="BA23">
        <v>5.0000000000000001E-3</v>
      </c>
      <c r="BB23">
        <v>0.02</v>
      </c>
      <c r="BC23">
        <v>1.1000000000000001</v>
      </c>
      <c r="BD23">
        <v>1.4999999999999999E-2</v>
      </c>
      <c r="BE23">
        <v>0.12</v>
      </c>
      <c r="BF23">
        <v>7.66</v>
      </c>
      <c r="BG23">
        <v>29</v>
      </c>
      <c r="BH23">
        <v>2.5000000000000001E-2</v>
      </c>
      <c r="BI23">
        <v>4.28</v>
      </c>
      <c r="BJ23">
        <v>400</v>
      </c>
      <c r="BK23">
        <v>1.6</v>
      </c>
    </row>
    <row r="24" spans="1:63" x14ac:dyDescent="0.25">
      <c r="A24" t="s">
        <v>108</v>
      </c>
      <c r="B24">
        <v>577981</v>
      </c>
      <c r="C24">
        <v>7116358</v>
      </c>
      <c r="D24" t="s">
        <v>102</v>
      </c>
      <c r="E24" t="s">
        <v>103</v>
      </c>
      <c r="F24" t="s">
        <v>104</v>
      </c>
      <c r="G24">
        <v>20110627</v>
      </c>
      <c r="H24" t="s">
        <v>109</v>
      </c>
      <c r="I24">
        <v>1E-3</v>
      </c>
      <c r="J24">
        <v>0</v>
      </c>
      <c r="K24">
        <v>0</v>
      </c>
      <c r="L24">
        <v>0</v>
      </c>
      <c r="M24">
        <v>0.26</v>
      </c>
      <c r="N24">
        <v>0.51</v>
      </c>
      <c r="O24">
        <v>9.6</v>
      </c>
      <c r="P24">
        <v>0.1</v>
      </c>
      <c r="Q24">
        <v>30</v>
      </c>
      <c r="R24">
        <v>150</v>
      </c>
      <c r="S24">
        <v>0.3</v>
      </c>
      <c r="T24">
        <v>0.09</v>
      </c>
      <c r="U24">
        <v>1.33</v>
      </c>
      <c r="V24">
        <v>1.32</v>
      </c>
      <c r="W24">
        <v>10.8</v>
      </c>
      <c r="X24">
        <v>75.3</v>
      </c>
      <c r="Y24">
        <v>414</v>
      </c>
      <c r="Z24">
        <v>1.03</v>
      </c>
      <c r="AA24">
        <v>33.299999999999997</v>
      </c>
      <c r="AB24">
        <v>5.74</v>
      </c>
      <c r="AC24">
        <v>1.45</v>
      </c>
      <c r="AD24">
        <v>0.09</v>
      </c>
      <c r="AE24">
        <v>0.04</v>
      </c>
      <c r="AF24">
        <v>0.11</v>
      </c>
      <c r="AG24">
        <v>1.4E-2</v>
      </c>
      <c r="AH24">
        <v>0.04</v>
      </c>
      <c r="AI24">
        <v>5.9</v>
      </c>
      <c r="AJ24">
        <v>7.2</v>
      </c>
      <c r="AK24">
        <v>13.8</v>
      </c>
      <c r="AL24">
        <v>673</v>
      </c>
      <c r="AM24">
        <v>1.71</v>
      </c>
      <c r="AN24">
        <v>5.0000000000000001E-3</v>
      </c>
      <c r="AO24">
        <v>0.26</v>
      </c>
      <c r="AP24">
        <v>1170</v>
      </c>
      <c r="AQ24">
        <v>510</v>
      </c>
      <c r="AR24">
        <v>26.7</v>
      </c>
      <c r="AS24">
        <v>3.5</v>
      </c>
      <c r="AT24">
        <v>1E-3</v>
      </c>
      <c r="AU24">
        <v>0.05</v>
      </c>
      <c r="AV24">
        <v>0.8</v>
      </c>
      <c r="AW24">
        <v>5.2</v>
      </c>
      <c r="AX24">
        <v>0.9</v>
      </c>
      <c r="AY24">
        <v>0.2</v>
      </c>
      <c r="AZ24">
        <v>54.3</v>
      </c>
      <c r="BA24">
        <v>5.0000000000000001E-3</v>
      </c>
      <c r="BB24">
        <v>0.04</v>
      </c>
      <c r="BC24">
        <v>1.2</v>
      </c>
      <c r="BD24">
        <v>1.6E-2</v>
      </c>
      <c r="BE24">
        <v>0.13</v>
      </c>
      <c r="BF24">
        <v>7.25</v>
      </c>
      <c r="BG24">
        <v>43</v>
      </c>
      <c r="BH24">
        <v>2.5000000000000001E-2</v>
      </c>
      <c r="BI24">
        <v>5.49</v>
      </c>
      <c r="BJ24">
        <v>378</v>
      </c>
      <c r="BK24">
        <v>1.4</v>
      </c>
    </row>
    <row r="25" spans="1:63" x14ac:dyDescent="0.25">
      <c r="A25" t="s">
        <v>110</v>
      </c>
      <c r="B25">
        <v>578029</v>
      </c>
      <c r="C25">
        <v>7116549</v>
      </c>
      <c r="D25" t="s">
        <v>102</v>
      </c>
      <c r="E25" t="s">
        <v>103</v>
      </c>
      <c r="F25" t="s">
        <v>104</v>
      </c>
      <c r="G25">
        <v>20110627</v>
      </c>
      <c r="H25" t="s">
        <v>111</v>
      </c>
      <c r="I25">
        <v>1E-3</v>
      </c>
      <c r="J25">
        <v>0</v>
      </c>
      <c r="K25">
        <v>0</v>
      </c>
      <c r="L25">
        <v>0</v>
      </c>
      <c r="M25">
        <v>0.22</v>
      </c>
      <c r="N25">
        <v>0.54</v>
      </c>
      <c r="O25">
        <v>9.9</v>
      </c>
      <c r="P25">
        <v>0.1</v>
      </c>
      <c r="Q25">
        <v>30</v>
      </c>
      <c r="R25">
        <v>120</v>
      </c>
      <c r="S25">
        <v>0.27</v>
      </c>
      <c r="T25">
        <v>7.0000000000000007E-2</v>
      </c>
      <c r="U25">
        <v>1.26</v>
      </c>
      <c r="V25">
        <v>0.95</v>
      </c>
      <c r="W25">
        <v>11.2</v>
      </c>
      <c r="X25">
        <v>91.5</v>
      </c>
      <c r="Y25">
        <v>462</v>
      </c>
      <c r="Z25">
        <v>0.8</v>
      </c>
      <c r="AA25">
        <v>27.8</v>
      </c>
      <c r="AB25">
        <v>7.3</v>
      </c>
      <c r="AC25">
        <v>1.53</v>
      </c>
      <c r="AD25">
        <v>0.12</v>
      </c>
      <c r="AE25">
        <v>0.04</v>
      </c>
      <c r="AF25">
        <v>0.11</v>
      </c>
      <c r="AG25">
        <v>1.2E-2</v>
      </c>
      <c r="AH25">
        <v>0.04</v>
      </c>
      <c r="AI25">
        <v>6</v>
      </c>
      <c r="AJ25">
        <v>7.9</v>
      </c>
      <c r="AK25">
        <v>14.45</v>
      </c>
      <c r="AL25">
        <v>739</v>
      </c>
      <c r="AM25">
        <v>1.18</v>
      </c>
      <c r="AN25">
        <v>5.0000000000000001E-3</v>
      </c>
      <c r="AO25">
        <v>0.26</v>
      </c>
      <c r="AP25">
        <v>1395</v>
      </c>
      <c r="AQ25">
        <v>480</v>
      </c>
      <c r="AR25">
        <v>78.599999999999994</v>
      </c>
      <c r="AS25">
        <v>3</v>
      </c>
      <c r="AT25">
        <v>1E-3</v>
      </c>
      <c r="AU25">
        <v>0.04</v>
      </c>
      <c r="AV25">
        <v>0.63</v>
      </c>
      <c r="AW25">
        <v>5.0999999999999996</v>
      </c>
      <c r="AX25">
        <v>0.4</v>
      </c>
      <c r="AY25">
        <v>0.2</v>
      </c>
      <c r="AZ25">
        <v>50.1</v>
      </c>
      <c r="BA25">
        <v>5.0000000000000001E-3</v>
      </c>
      <c r="BB25">
        <v>0.04</v>
      </c>
      <c r="BC25">
        <v>1.1000000000000001</v>
      </c>
      <c r="BD25">
        <v>2.1000000000000001E-2</v>
      </c>
      <c r="BE25">
        <v>0.1</v>
      </c>
      <c r="BF25">
        <v>5.27</v>
      </c>
      <c r="BG25">
        <v>41</v>
      </c>
      <c r="BH25">
        <v>2.5000000000000001E-2</v>
      </c>
      <c r="BI25">
        <v>4.55</v>
      </c>
      <c r="BJ25">
        <v>250</v>
      </c>
      <c r="BK25">
        <v>1.8</v>
      </c>
    </row>
    <row r="26" spans="1:63" x14ac:dyDescent="0.25">
      <c r="A26" t="s">
        <v>112</v>
      </c>
      <c r="B26">
        <v>578054</v>
      </c>
      <c r="C26">
        <v>7116768</v>
      </c>
      <c r="D26" t="s">
        <v>102</v>
      </c>
      <c r="E26" t="s">
        <v>103</v>
      </c>
      <c r="F26" t="s">
        <v>104</v>
      </c>
      <c r="G26">
        <v>20110627</v>
      </c>
      <c r="H26" t="s">
        <v>113</v>
      </c>
      <c r="I26">
        <v>1E-3</v>
      </c>
      <c r="J26">
        <v>0</v>
      </c>
      <c r="K26">
        <v>0</v>
      </c>
      <c r="L26">
        <v>0</v>
      </c>
      <c r="M26">
        <v>0.12</v>
      </c>
      <c r="N26">
        <v>0.28999999999999998</v>
      </c>
      <c r="O26">
        <v>5</v>
      </c>
      <c r="P26">
        <v>0.1</v>
      </c>
      <c r="Q26">
        <v>40</v>
      </c>
      <c r="R26">
        <v>100</v>
      </c>
      <c r="S26">
        <v>0.13</v>
      </c>
      <c r="T26">
        <v>0.04</v>
      </c>
      <c r="U26">
        <v>1.23</v>
      </c>
      <c r="V26">
        <v>1.05</v>
      </c>
      <c r="W26">
        <v>4.66</v>
      </c>
      <c r="X26">
        <v>95.5</v>
      </c>
      <c r="Y26">
        <v>472</v>
      </c>
      <c r="Z26">
        <v>0.53</v>
      </c>
      <c r="AA26">
        <v>18.600000000000001</v>
      </c>
      <c r="AB26">
        <v>7.62</v>
      </c>
      <c r="AC26">
        <v>0.69</v>
      </c>
      <c r="AD26">
        <v>0.09</v>
      </c>
      <c r="AE26">
        <v>0.03</v>
      </c>
      <c r="AF26">
        <v>0.06</v>
      </c>
      <c r="AG26">
        <v>8.9999999999999993E-3</v>
      </c>
      <c r="AH26">
        <v>0.03</v>
      </c>
      <c r="AI26">
        <v>2.6</v>
      </c>
      <c r="AJ26">
        <v>3</v>
      </c>
      <c r="AK26">
        <v>17.600000000000001</v>
      </c>
      <c r="AL26">
        <v>741</v>
      </c>
      <c r="AM26">
        <v>0.67</v>
      </c>
      <c r="AN26">
        <v>5.0000000000000001E-3</v>
      </c>
      <c r="AO26">
        <v>0.08</v>
      </c>
      <c r="AP26">
        <v>1545</v>
      </c>
      <c r="AQ26">
        <v>270</v>
      </c>
      <c r="AR26">
        <v>30.2</v>
      </c>
      <c r="AS26">
        <v>2.2000000000000002</v>
      </c>
      <c r="AT26">
        <v>1E-3</v>
      </c>
      <c r="AU26">
        <v>0.04</v>
      </c>
      <c r="AV26">
        <v>0.33</v>
      </c>
      <c r="AW26">
        <v>4.4000000000000004</v>
      </c>
      <c r="AX26">
        <v>0.4</v>
      </c>
      <c r="AY26">
        <v>0.1</v>
      </c>
      <c r="AZ26">
        <v>38.799999999999997</v>
      </c>
      <c r="BA26">
        <v>5.0000000000000001E-3</v>
      </c>
      <c r="BB26">
        <v>0.01</v>
      </c>
      <c r="BC26">
        <v>0.6</v>
      </c>
      <c r="BD26">
        <v>8.9999999999999993E-3</v>
      </c>
      <c r="BE26">
        <v>0.06</v>
      </c>
      <c r="BF26">
        <v>9.17</v>
      </c>
      <c r="BG26">
        <v>28</v>
      </c>
      <c r="BH26">
        <v>2.5000000000000001E-2</v>
      </c>
      <c r="BI26">
        <v>2.58</v>
      </c>
      <c r="BJ26">
        <v>242</v>
      </c>
      <c r="BK26">
        <v>0.9</v>
      </c>
    </row>
    <row r="27" spans="1:63" x14ac:dyDescent="0.25">
      <c r="A27" t="s">
        <v>114</v>
      </c>
      <c r="B27">
        <v>578028</v>
      </c>
      <c r="C27">
        <v>7116961</v>
      </c>
      <c r="D27" t="s">
        <v>102</v>
      </c>
      <c r="E27" t="s">
        <v>103</v>
      </c>
      <c r="F27" t="s">
        <v>104</v>
      </c>
      <c r="G27">
        <v>20110627</v>
      </c>
      <c r="H27" t="s">
        <v>115</v>
      </c>
      <c r="I27">
        <v>1E-3</v>
      </c>
      <c r="J27">
        <v>0</v>
      </c>
      <c r="K27">
        <v>0</v>
      </c>
      <c r="L27">
        <v>0</v>
      </c>
      <c r="M27">
        <v>1.04</v>
      </c>
      <c r="N27">
        <v>0.61</v>
      </c>
      <c r="O27">
        <v>15</v>
      </c>
      <c r="P27">
        <v>0.1</v>
      </c>
      <c r="Q27">
        <v>5</v>
      </c>
      <c r="R27">
        <v>1550</v>
      </c>
      <c r="S27">
        <v>0.41</v>
      </c>
      <c r="T27">
        <v>0.41</v>
      </c>
      <c r="U27">
        <v>0.59</v>
      </c>
      <c r="V27">
        <v>3.29</v>
      </c>
      <c r="W27">
        <v>25</v>
      </c>
      <c r="X27">
        <v>7</v>
      </c>
      <c r="Y27">
        <v>24</v>
      </c>
      <c r="Z27">
        <v>1.04</v>
      </c>
      <c r="AA27">
        <v>94.7</v>
      </c>
      <c r="AB27">
        <v>2.91</v>
      </c>
      <c r="AC27">
        <v>1.89</v>
      </c>
      <c r="AD27">
        <v>7.0000000000000007E-2</v>
      </c>
      <c r="AE27">
        <v>0.03</v>
      </c>
      <c r="AF27">
        <v>0.38</v>
      </c>
      <c r="AG27">
        <v>3.3000000000000002E-2</v>
      </c>
      <c r="AH27">
        <v>0.13</v>
      </c>
      <c r="AI27">
        <v>15.4</v>
      </c>
      <c r="AJ27">
        <v>4.8</v>
      </c>
      <c r="AK27">
        <v>0.18</v>
      </c>
      <c r="AL27">
        <v>342</v>
      </c>
      <c r="AM27">
        <v>7.26</v>
      </c>
      <c r="AN27">
        <v>0.02</v>
      </c>
      <c r="AO27">
        <v>0.14000000000000001</v>
      </c>
      <c r="AP27">
        <v>80.099999999999994</v>
      </c>
      <c r="AQ27">
        <v>2380</v>
      </c>
      <c r="AR27">
        <v>24.9</v>
      </c>
      <c r="AS27">
        <v>8.8000000000000007</v>
      </c>
      <c r="AT27">
        <v>2E-3</v>
      </c>
      <c r="AU27">
        <v>0.23</v>
      </c>
      <c r="AV27">
        <v>3.53</v>
      </c>
      <c r="AW27">
        <v>2.8</v>
      </c>
      <c r="AX27">
        <v>2.8</v>
      </c>
      <c r="AY27">
        <v>0.4</v>
      </c>
      <c r="AZ27">
        <v>168</v>
      </c>
      <c r="BA27">
        <v>5.0000000000000001E-3</v>
      </c>
      <c r="BB27">
        <v>0.16</v>
      </c>
      <c r="BC27">
        <v>1.1000000000000001</v>
      </c>
      <c r="BD27">
        <v>8.0000000000000002E-3</v>
      </c>
      <c r="BE27">
        <v>0.47</v>
      </c>
      <c r="BF27">
        <v>4.4400000000000004</v>
      </c>
      <c r="BG27">
        <v>74</v>
      </c>
      <c r="BH27">
        <v>0.15</v>
      </c>
      <c r="BI27">
        <v>18.600000000000001</v>
      </c>
      <c r="BJ27">
        <v>281</v>
      </c>
      <c r="BK27">
        <v>1.1000000000000001</v>
      </c>
    </row>
    <row r="28" spans="1:63" x14ac:dyDescent="0.25">
      <c r="A28" t="s">
        <v>116</v>
      </c>
      <c r="B28">
        <v>575402</v>
      </c>
      <c r="C28">
        <v>7116697</v>
      </c>
      <c r="D28" t="s">
        <v>102</v>
      </c>
      <c r="E28" t="s">
        <v>103</v>
      </c>
      <c r="F28" t="s">
        <v>117</v>
      </c>
      <c r="G28">
        <v>20110627</v>
      </c>
      <c r="H28" t="s">
        <v>118</v>
      </c>
      <c r="I28">
        <v>6.0000000000000001E-3</v>
      </c>
      <c r="J28">
        <v>0</v>
      </c>
      <c r="K28">
        <v>0</v>
      </c>
      <c r="L28">
        <v>0</v>
      </c>
      <c r="M28">
        <v>1.1299999999999999</v>
      </c>
      <c r="N28">
        <v>0.61</v>
      </c>
      <c r="O28">
        <v>14.8</v>
      </c>
      <c r="P28">
        <v>0.1</v>
      </c>
      <c r="Q28">
        <v>5</v>
      </c>
      <c r="R28">
        <v>1540</v>
      </c>
      <c r="S28">
        <v>0.42</v>
      </c>
      <c r="T28">
        <v>0.41</v>
      </c>
      <c r="U28">
        <v>0.57999999999999996</v>
      </c>
      <c r="V28">
        <v>3.33</v>
      </c>
      <c r="W28">
        <v>25.4</v>
      </c>
      <c r="X28">
        <v>7</v>
      </c>
      <c r="Y28">
        <v>20</v>
      </c>
      <c r="Z28">
        <v>1.03</v>
      </c>
      <c r="AA28">
        <v>96.4</v>
      </c>
      <c r="AB28">
        <v>2.9</v>
      </c>
      <c r="AC28">
        <v>1.87</v>
      </c>
      <c r="AD28">
        <v>7.0000000000000007E-2</v>
      </c>
      <c r="AE28">
        <v>0.03</v>
      </c>
      <c r="AF28">
        <v>0.36</v>
      </c>
      <c r="AG28">
        <v>3.9E-2</v>
      </c>
      <c r="AH28">
        <v>0.13</v>
      </c>
      <c r="AI28">
        <v>16.2</v>
      </c>
      <c r="AJ28">
        <v>4.9000000000000004</v>
      </c>
      <c r="AK28">
        <v>0.16</v>
      </c>
      <c r="AL28">
        <v>336</v>
      </c>
      <c r="AM28">
        <v>7.49</v>
      </c>
      <c r="AN28">
        <v>0.02</v>
      </c>
      <c r="AO28">
        <v>0.13</v>
      </c>
      <c r="AP28">
        <v>75.599999999999994</v>
      </c>
      <c r="AQ28">
        <v>2440</v>
      </c>
      <c r="AR28">
        <v>25.6</v>
      </c>
      <c r="AS28">
        <v>9.1999999999999993</v>
      </c>
      <c r="AT28">
        <v>1E-3</v>
      </c>
      <c r="AU28">
        <v>0.23</v>
      </c>
      <c r="AV28">
        <v>3.64</v>
      </c>
      <c r="AW28">
        <v>2.8</v>
      </c>
      <c r="AX28">
        <v>3.4</v>
      </c>
      <c r="AY28">
        <v>0.4</v>
      </c>
      <c r="AZ28">
        <v>169</v>
      </c>
      <c r="BA28">
        <v>5.0000000000000001E-3</v>
      </c>
      <c r="BB28">
        <v>0.15</v>
      </c>
      <c r="BC28">
        <v>1.1000000000000001</v>
      </c>
      <c r="BD28">
        <v>1.0999999999999999E-2</v>
      </c>
      <c r="BE28">
        <v>0.46</v>
      </c>
      <c r="BF28">
        <v>4.33</v>
      </c>
      <c r="BG28">
        <v>75</v>
      </c>
      <c r="BH28">
        <v>0.12</v>
      </c>
      <c r="BI28">
        <v>18.899999999999999</v>
      </c>
      <c r="BJ28">
        <v>282</v>
      </c>
      <c r="BK28">
        <v>1.2</v>
      </c>
    </row>
    <row r="29" spans="1:63" x14ac:dyDescent="0.25">
      <c r="A29" t="s">
        <v>119</v>
      </c>
      <c r="B29">
        <v>575596</v>
      </c>
      <c r="C29">
        <v>7116696</v>
      </c>
      <c r="D29" t="s">
        <v>102</v>
      </c>
      <c r="E29" t="s">
        <v>103</v>
      </c>
      <c r="F29" t="s">
        <v>117</v>
      </c>
      <c r="G29">
        <v>20110627</v>
      </c>
      <c r="H29" t="s">
        <v>120</v>
      </c>
      <c r="I29">
        <v>7.0000000000000001E-3</v>
      </c>
      <c r="J29">
        <v>0</v>
      </c>
      <c r="K29">
        <v>0</v>
      </c>
      <c r="L29">
        <v>0</v>
      </c>
      <c r="M29">
        <v>0.87</v>
      </c>
      <c r="N29">
        <v>0.52</v>
      </c>
      <c r="O29">
        <v>24</v>
      </c>
      <c r="P29">
        <v>0.1</v>
      </c>
      <c r="Q29">
        <v>5</v>
      </c>
      <c r="R29">
        <v>500</v>
      </c>
      <c r="S29">
        <v>0.5</v>
      </c>
      <c r="T29">
        <v>0.23</v>
      </c>
      <c r="U29">
        <v>1.48</v>
      </c>
      <c r="V29">
        <v>2.82</v>
      </c>
      <c r="W29">
        <v>38.9</v>
      </c>
      <c r="X29">
        <v>14.2</v>
      </c>
      <c r="Y29">
        <v>16</v>
      </c>
      <c r="Z29">
        <v>1.97</v>
      </c>
      <c r="AA29">
        <v>127</v>
      </c>
      <c r="AB29">
        <v>3.34</v>
      </c>
      <c r="AC29">
        <v>1.63</v>
      </c>
      <c r="AD29">
        <v>0.09</v>
      </c>
      <c r="AE29">
        <v>0.04</v>
      </c>
      <c r="AF29">
        <v>0.42</v>
      </c>
      <c r="AG29">
        <v>3.9E-2</v>
      </c>
      <c r="AH29">
        <v>0.14000000000000001</v>
      </c>
      <c r="AI29">
        <v>22.5</v>
      </c>
      <c r="AJ29">
        <v>7.1</v>
      </c>
      <c r="AK29">
        <v>0.4</v>
      </c>
      <c r="AL29">
        <v>598</v>
      </c>
      <c r="AM29">
        <v>12.45</v>
      </c>
      <c r="AN29">
        <v>0.01</v>
      </c>
      <c r="AO29">
        <v>0.14000000000000001</v>
      </c>
      <c r="AP29">
        <v>83</v>
      </c>
      <c r="AQ29">
        <v>2930</v>
      </c>
      <c r="AR29">
        <v>34.6</v>
      </c>
      <c r="AS29">
        <v>9.3000000000000007</v>
      </c>
      <c r="AT29">
        <v>3.0000000000000001E-3</v>
      </c>
      <c r="AU29">
        <v>0.15</v>
      </c>
      <c r="AV29">
        <v>5.08</v>
      </c>
      <c r="AW29">
        <v>4.5</v>
      </c>
      <c r="AX29">
        <v>3.1</v>
      </c>
      <c r="AY29">
        <v>0.4</v>
      </c>
      <c r="AZ29">
        <v>99.9</v>
      </c>
      <c r="BA29">
        <v>5.0000000000000001E-3</v>
      </c>
      <c r="BB29">
        <v>0.1</v>
      </c>
      <c r="BC29">
        <v>2.2000000000000002</v>
      </c>
      <c r="BD29">
        <v>7.0000000000000001E-3</v>
      </c>
      <c r="BE29">
        <v>0.5</v>
      </c>
      <c r="BF29">
        <v>3.54</v>
      </c>
      <c r="BG29">
        <v>70</v>
      </c>
      <c r="BH29">
        <v>0.09</v>
      </c>
      <c r="BI29">
        <v>28.1</v>
      </c>
      <c r="BJ29">
        <v>403</v>
      </c>
      <c r="BK29">
        <v>1.2</v>
      </c>
    </row>
    <row r="30" spans="1:63" x14ac:dyDescent="0.25">
      <c r="A30" t="s">
        <v>121</v>
      </c>
      <c r="B30">
        <v>575796</v>
      </c>
      <c r="C30">
        <v>7116616</v>
      </c>
      <c r="D30" t="s">
        <v>102</v>
      </c>
      <c r="E30" t="s">
        <v>103</v>
      </c>
      <c r="F30" t="s">
        <v>117</v>
      </c>
      <c r="G30">
        <v>20110627</v>
      </c>
      <c r="H30" t="s">
        <v>122</v>
      </c>
      <c r="I30">
        <v>6.0000000000000001E-3</v>
      </c>
      <c r="J30">
        <v>0</v>
      </c>
      <c r="K30">
        <v>0</v>
      </c>
      <c r="L30">
        <v>0</v>
      </c>
      <c r="M30">
        <v>0.92</v>
      </c>
      <c r="N30">
        <v>0.6</v>
      </c>
      <c r="O30">
        <v>24</v>
      </c>
      <c r="P30">
        <v>0.1</v>
      </c>
      <c r="Q30">
        <v>5</v>
      </c>
      <c r="R30">
        <v>550</v>
      </c>
      <c r="S30">
        <v>0.52</v>
      </c>
      <c r="T30">
        <v>0.23</v>
      </c>
      <c r="U30">
        <v>1.37</v>
      </c>
      <c r="V30">
        <v>5.81</v>
      </c>
      <c r="W30">
        <v>41.9</v>
      </c>
      <c r="X30">
        <v>14.1</v>
      </c>
      <c r="Y30">
        <v>18</v>
      </c>
      <c r="Z30">
        <v>2.13</v>
      </c>
      <c r="AA30">
        <v>121</v>
      </c>
      <c r="AB30">
        <v>3.27</v>
      </c>
      <c r="AC30">
        <v>1.85</v>
      </c>
      <c r="AD30">
        <v>0.09</v>
      </c>
      <c r="AE30">
        <v>0.04</v>
      </c>
      <c r="AF30">
        <v>0.41</v>
      </c>
      <c r="AG30">
        <v>4.5999999999999999E-2</v>
      </c>
      <c r="AH30">
        <v>0.14000000000000001</v>
      </c>
      <c r="AI30">
        <v>23.7</v>
      </c>
      <c r="AJ30">
        <v>7.6</v>
      </c>
      <c r="AK30">
        <v>0.4</v>
      </c>
      <c r="AL30">
        <v>506</v>
      </c>
      <c r="AM30">
        <v>12.45</v>
      </c>
      <c r="AN30">
        <v>0.01</v>
      </c>
      <c r="AO30">
        <v>0.13</v>
      </c>
      <c r="AP30">
        <v>138.5</v>
      </c>
      <c r="AQ30">
        <v>2980</v>
      </c>
      <c r="AR30">
        <v>31.1</v>
      </c>
      <c r="AS30">
        <v>9.8000000000000007</v>
      </c>
      <c r="AT30">
        <v>4.0000000000000001E-3</v>
      </c>
      <c r="AU30">
        <v>0.14000000000000001</v>
      </c>
      <c r="AV30">
        <v>5.36</v>
      </c>
      <c r="AW30">
        <v>4.0999999999999996</v>
      </c>
      <c r="AX30">
        <v>3.4</v>
      </c>
      <c r="AY30">
        <v>0.5</v>
      </c>
      <c r="AZ30">
        <v>127.5</v>
      </c>
      <c r="BA30">
        <v>5.0000000000000001E-3</v>
      </c>
      <c r="BB30">
        <v>0.15</v>
      </c>
      <c r="BC30">
        <v>2.5</v>
      </c>
      <c r="BD30">
        <v>7.0000000000000001E-3</v>
      </c>
      <c r="BE30">
        <v>0.56999999999999995</v>
      </c>
      <c r="BF30">
        <v>5.09</v>
      </c>
      <c r="BG30">
        <v>88</v>
      </c>
      <c r="BH30">
        <v>0.1</v>
      </c>
      <c r="BI30">
        <v>28.7</v>
      </c>
      <c r="BJ30">
        <v>829</v>
      </c>
      <c r="BK30">
        <v>1.5</v>
      </c>
    </row>
    <row r="31" spans="1:63" x14ac:dyDescent="0.25">
      <c r="A31" t="s">
        <v>123</v>
      </c>
      <c r="B31">
        <v>575985</v>
      </c>
      <c r="C31">
        <v>7116661</v>
      </c>
      <c r="D31" t="s">
        <v>102</v>
      </c>
      <c r="E31" t="s">
        <v>103</v>
      </c>
      <c r="F31" t="s">
        <v>117</v>
      </c>
      <c r="G31">
        <v>20110627</v>
      </c>
      <c r="H31" t="s">
        <v>124</v>
      </c>
      <c r="I31">
        <v>5.0000000000000001E-3</v>
      </c>
      <c r="J31">
        <v>0</v>
      </c>
      <c r="K31">
        <v>0</v>
      </c>
      <c r="L31">
        <v>0</v>
      </c>
      <c r="M31">
        <v>0.73</v>
      </c>
      <c r="N31">
        <v>0.65</v>
      </c>
      <c r="O31">
        <v>18.2</v>
      </c>
      <c r="P31">
        <v>0.1</v>
      </c>
      <c r="Q31">
        <v>5</v>
      </c>
      <c r="R31">
        <v>760</v>
      </c>
      <c r="S31">
        <v>0.43</v>
      </c>
      <c r="T31">
        <v>0.19</v>
      </c>
      <c r="U31">
        <v>1.72</v>
      </c>
      <c r="V31">
        <v>3.4</v>
      </c>
      <c r="W31">
        <v>38.799999999999997</v>
      </c>
      <c r="X31">
        <v>11.3</v>
      </c>
      <c r="Y31">
        <v>19</v>
      </c>
      <c r="Z31">
        <v>1.97</v>
      </c>
      <c r="AA31">
        <v>90.1</v>
      </c>
      <c r="AB31">
        <v>2.77</v>
      </c>
      <c r="AC31">
        <v>2.06</v>
      </c>
      <c r="AD31">
        <v>0.08</v>
      </c>
      <c r="AE31">
        <v>0.05</v>
      </c>
      <c r="AF31">
        <v>0.33</v>
      </c>
      <c r="AG31">
        <v>4.1000000000000002E-2</v>
      </c>
      <c r="AH31">
        <v>0.14000000000000001</v>
      </c>
      <c r="AI31">
        <v>23.1</v>
      </c>
      <c r="AJ31">
        <v>8.6</v>
      </c>
      <c r="AK31">
        <v>0.57999999999999996</v>
      </c>
      <c r="AL31">
        <v>421</v>
      </c>
      <c r="AM31">
        <v>8.56</v>
      </c>
      <c r="AN31">
        <v>0.01</v>
      </c>
      <c r="AO31">
        <v>0.17</v>
      </c>
      <c r="AP31">
        <v>88.3</v>
      </c>
      <c r="AQ31">
        <v>2890</v>
      </c>
      <c r="AR31">
        <v>24.4</v>
      </c>
      <c r="AS31">
        <v>9</v>
      </c>
      <c r="AT31">
        <v>4.0000000000000001E-3</v>
      </c>
      <c r="AU31">
        <v>0.1</v>
      </c>
      <c r="AV31">
        <v>3.85</v>
      </c>
      <c r="AW31">
        <v>3.9</v>
      </c>
      <c r="AX31">
        <v>3</v>
      </c>
      <c r="AY31">
        <v>0.4</v>
      </c>
      <c r="AZ31">
        <v>114.5</v>
      </c>
      <c r="BA31">
        <v>5.0000000000000001E-3</v>
      </c>
      <c r="BB31">
        <v>0.1</v>
      </c>
      <c r="BC31">
        <v>2.9</v>
      </c>
      <c r="BD31">
        <v>8.0000000000000002E-3</v>
      </c>
      <c r="BE31">
        <v>0.45</v>
      </c>
      <c r="BF31">
        <v>3.8</v>
      </c>
      <c r="BG31">
        <v>72</v>
      </c>
      <c r="BH31">
        <v>0.09</v>
      </c>
      <c r="BI31">
        <v>25.2</v>
      </c>
      <c r="BJ31">
        <v>450</v>
      </c>
      <c r="BK31">
        <v>1.8</v>
      </c>
    </row>
    <row r="32" spans="1:63" x14ac:dyDescent="0.25">
      <c r="A32" t="s">
        <v>125</v>
      </c>
      <c r="B32">
        <v>576007</v>
      </c>
      <c r="C32">
        <v>7116647</v>
      </c>
      <c r="D32" t="s">
        <v>102</v>
      </c>
      <c r="E32" t="s">
        <v>103</v>
      </c>
      <c r="F32" t="s">
        <v>117</v>
      </c>
      <c r="G32">
        <v>20110627</v>
      </c>
      <c r="H32" t="s">
        <v>126</v>
      </c>
      <c r="I32">
        <v>2E-3</v>
      </c>
      <c r="J32">
        <v>0</v>
      </c>
      <c r="K32">
        <v>0</v>
      </c>
      <c r="L32">
        <v>0</v>
      </c>
      <c r="M32">
        <v>0.22</v>
      </c>
      <c r="N32">
        <v>1.07</v>
      </c>
      <c r="O32">
        <v>24.3</v>
      </c>
      <c r="P32">
        <v>0.1</v>
      </c>
      <c r="Q32">
        <v>5</v>
      </c>
      <c r="R32">
        <v>240</v>
      </c>
      <c r="S32">
        <v>0.7</v>
      </c>
      <c r="T32">
        <v>0.23</v>
      </c>
      <c r="U32">
        <v>1.55</v>
      </c>
      <c r="V32">
        <v>0.71</v>
      </c>
      <c r="W32">
        <v>25.5</v>
      </c>
      <c r="X32">
        <v>21</v>
      </c>
      <c r="Y32">
        <v>119</v>
      </c>
      <c r="Z32">
        <v>3.45</v>
      </c>
      <c r="AA32">
        <v>52.5</v>
      </c>
      <c r="AB32">
        <v>3.86</v>
      </c>
      <c r="AC32">
        <v>3.29</v>
      </c>
      <c r="AD32">
        <v>7.0000000000000007E-2</v>
      </c>
      <c r="AE32">
        <v>0.06</v>
      </c>
      <c r="AF32">
        <v>0.23</v>
      </c>
      <c r="AG32">
        <v>0.03</v>
      </c>
      <c r="AH32">
        <v>0.08</v>
      </c>
      <c r="AI32">
        <v>13.7</v>
      </c>
      <c r="AJ32">
        <v>18.600000000000001</v>
      </c>
      <c r="AK32">
        <v>2.65</v>
      </c>
      <c r="AL32">
        <v>600</v>
      </c>
      <c r="AM32">
        <v>2.16</v>
      </c>
      <c r="AN32">
        <v>0.01</v>
      </c>
      <c r="AO32">
        <v>0.61</v>
      </c>
      <c r="AP32">
        <v>215</v>
      </c>
      <c r="AQ32">
        <v>1260</v>
      </c>
      <c r="AR32">
        <v>16.3</v>
      </c>
      <c r="AS32">
        <v>7.3</v>
      </c>
      <c r="AT32">
        <v>1E-3</v>
      </c>
      <c r="AU32">
        <v>0.06</v>
      </c>
      <c r="AV32">
        <v>0.93</v>
      </c>
      <c r="AW32">
        <v>4.3</v>
      </c>
      <c r="AX32">
        <v>1.2</v>
      </c>
      <c r="AY32">
        <v>0.3</v>
      </c>
      <c r="AZ32">
        <v>54.9</v>
      </c>
      <c r="BA32">
        <v>5.0000000000000001E-3</v>
      </c>
      <c r="BB32">
        <v>0.06</v>
      </c>
      <c r="BC32">
        <v>2.2999999999999998</v>
      </c>
      <c r="BD32">
        <v>1.7000000000000001E-2</v>
      </c>
      <c r="BE32">
        <v>0.12</v>
      </c>
      <c r="BF32">
        <v>1.44</v>
      </c>
      <c r="BG32">
        <v>40</v>
      </c>
      <c r="BH32">
        <v>0.1</v>
      </c>
      <c r="BI32">
        <v>10.6</v>
      </c>
      <c r="BJ32">
        <v>141</v>
      </c>
      <c r="BK32">
        <v>1.8</v>
      </c>
    </row>
    <row r="33" spans="1:63" x14ac:dyDescent="0.25">
      <c r="A33" t="s">
        <v>127</v>
      </c>
      <c r="B33">
        <v>576108</v>
      </c>
      <c r="C33">
        <v>7116852</v>
      </c>
      <c r="D33" t="s">
        <v>102</v>
      </c>
      <c r="E33" t="s">
        <v>103</v>
      </c>
      <c r="F33" t="s">
        <v>117</v>
      </c>
      <c r="G33">
        <v>20110627</v>
      </c>
      <c r="H33" t="s">
        <v>128</v>
      </c>
      <c r="I33">
        <v>3.0000000000000001E-3</v>
      </c>
      <c r="J33">
        <v>0</v>
      </c>
      <c r="K33">
        <v>0</v>
      </c>
      <c r="L33">
        <v>0</v>
      </c>
      <c r="M33">
        <v>0.35</v>
      </c>
      <c r="N33">
        <v>0.92</v>
      </c>
      <c r="O33">
        <v>23</v>
      </c>
      <c r="P33">
        <v>0.1</v>
      </c>
      <c r="Q33">
        <v>5</v>
      </c>
      <c r="R33">
        <v>430</v>
      </c>
      <c r="S33">
        <v>0.61</v>
      </c>
      <c r="T33">
        <v>0.2</v>
      </c>
      <c r="U33">
        <v>1.51</v>
      </c>
      <c r="V33">
        <v>1.23</v>
      </c>
      <c r="W33">
        <v>27.2</v>
      </c>
      <c r="X33">
        <v>18</v>
      </c>
      <c r="Y33">
        <v>83</v>
      </c>
      <c r="Z33">
        <v>2.84</v>
      </c>
      <c r="AA33">
        <v>61.2</v>
      </c>
      <c r="AB33">
        <v>3.5</v>
      </c>
      <c r="AC33">
        <v>2.8</v>
      </c>
      <c r="AD33">
        <v>7.0000000000000007E-2</v>
      </c>
      <c r="AE33">
        <v>0.05</v>
      </c>
      <c r="AF33">
        <v>0.22</v>
      </c>
      <c r="AG33">
        <v>2.9000000000000001E-2</v>
      </c>
      <c r="AH33">
        <v>0.09</v>
      </c>
      <c r="AI33">
        <v>15.3</v>
      </c>
      <c r="AJ33">
        <v>15.6</v>
      </c>
      <c r="AK33">
        <v>1.95</v>
      </c>
      <c r="AL33">
        <v>544</v>
      </c>
      <c r="AM33">
        <v>3.81</v>
      </c>
      <c r="AN33">
        <v>0.01</v>
      </c>
      <c r="AO33">
        <v>0.48</v>
      </c>
      <c r="AP33">
        <v>171</v>
      </c>
      <c r="AQ33">
        <v>1630</v>
      </c>
      <c r="AR33">
        <v>18.899999999999999</v>
      </c>
      <c r="AS33">
        <v>7.7</v>
      </c>
      <c r="AT33">
        <v>2E-3</v>
      </c>
      <c r="AU33">
        <v>7.0000000000000007E-2</v>
      </c>
      <c r="AV33">
        <v>1.73</v>
      </c>
      <c r="AW33">
        <v>4.2</v>
      </c>
      <c r="AX33">
        <v>1.7</v>
      </c>
      <c r="AY33">
        <v>0.3</v>
      </c>
      <c r="AZ33">
        <v>72.5</v>
      </c>
      <c r="BA33">
        <v>5.0000000000000001E-3</v>
      </c>
      <c r="BB33">
        <v>0.08</v>
      </c>
      <c r="BC33">
        <v>2.6</v>
      </c>
      <c r="BD33">
        <v>1.2999999999999999E-2</v>
      </c>
      <c r="BE33">
        <v>0.22</v>
      </c>
      <c r="BF33">
        <v>1.87</v>
      </c>
      <c r="BG33">
        <v>48</v>
      </c>
      <c r="BH33">
        <v>7.0000000000000007E-2</v>
      </c>
      <c r="BI33">
        <v>14.15</v>
      </c>
      <c r="BJ33">
        <v>212</v>
      </c>
      <c r="BK33">
        <v>1.9</v>
      </c>
    </row>
    <row r="34" spans="1:63" x14ac:dyDescent="0.25">
      <c r="A34" t="s">
        <v>129</v>
      </c>
      <c r="B34">
        <v>576268</v>
      </c>
      <c r="C34">
        <v>7116912</v>
      </c>
      <c r="D34" t="s">
        <v>102</v>
      </c>
      <c r="E34" t="s">
        <v>103</v>
      </c>
      <c r="F34" t="s">
        <v>117</v>
      </c>
      <c r="G34">
        <v>20110627</v>
      </c>
      <c r="H34" t="s">
        <v>130</v>
      </c>
      <c r="I34">
        <v>3.0000000000000001E-3</v>
      </c>
      <c r="J34">
        <v>0</v>
      </c>
      <c r="K34">
        <v>0</v>
      </c>
      <c r="L34">
        <v>0</v>
      </c>
      <c r="M34">
        <v>0.38</v>
      </c>
      <c r="N34">
        <v>0.88</v>
      </c>
      <c r="O34">
        <v>15.7</v>
      </c>
      <c r="P34">
        <v>0.1</v>
      </c>
      <c r="Q34">
        <v>5</v>
      </c>
      <c r="R34">
        <v>480</v>
      </c>
      <c r="S34">
        <v>0.47</v>
      </c>
      <c r="T34">
        <v>0.17</v>
      </c>
      <c r="U34">
        <v>1.49</v>
      </c>
      <c r="V34">
        <v>1.49</v>
      </c>
      <c r="W34">
        <v>31.2</v>
      </c>
      <c r="X34">
        <v>12.9</v>
      </c>
      <c r="Y34">
        <v>35</v>
      </c>
      <c r="Z34">
        <v>2.46</v>
      </c>
      <c r="AA34">
        <v>50.4</v>
      </c>
      <c r="AB34">
        <v>3.04</v>
      </c>
      <c r="AC34">
        <v>2.65</v>
      </c>
      <c r="AD34">
        <v>7.0000000000000007E-2</v>
      </c>
      <c r="AE34">
        <v>0.06</v>
      </c>
      <c r="AF34">
        <v>0.21</v>
      </c>
      <c r="AG34">
        <v>2.8000000000000001E-2</v>
      </c>
      <c r="AH34">
        <v>0.11</v>
      </c>
      <c r="AI34">
        <v>18.7</v>
      </c>
      <c r="AJ34">
        <v>15.7</v>
      </c>
      <c r="AK34">
        <v>0.9</v>
      </c>
      <c r="AL34">
        <v>485</v>
      </c>
      <c r="AM34">
        <v>4.97</v>
      </c>
      <c r="AN34">
        <v>0.01</v>
      </c>
      <c r="AO34">
        <v>0.17</v>
      </c>
      <c r="AP34">
        <v>80.900000000000006</v>
      </c>
      <c r="AQ34">
        <v>1960</v>
      </c>
      <c r="AR34">
        <v>13.4</v>
      </c>
      <c r="AS34">
        <v>9.4</v>
      </c>
      <c r="AT34">
        <v>3.0000000000000001E-3</v>
      </c>
      <c r="AU34">
        <v>0.06</v>
      </c>
      <c r="AV34">
        <v>1.63</v>
      </c>
      <c r="AW34">
        <v>3.4</v>
      </c>
      <c r="AX34">
        <v>1.6</v>
      </c>
      <c r="AY34">
        <v>0.3</v>
      </c>
      <c r="AZ34">
        <v>52.6</v>
      </c>
      <c r="BA34">
        <v>5.0000000000000001E-3</v>
      </c>
      <c r="BB34">
        <v>0.05</v>
      </c>
      <c r="BC34">
        <v>2.1</v>
      </c>
      <c r="BD34">
        <v>7.0000000000000001E-3</v>
      </c>
      <c r="BE34">
        <v>0.25</v>
      </c>
      <c r="BF34">
        <v>1.69</v>
      </c>
      <c r="BG34">
        <v>57</v>
      </c>
      <c r="BH34">
        <v>0.05</v>
      </c>
      <c r="BI34">
        <v>15.65</v>
      </c>
      <c r="BJ34">
        <v>204</v>
      </c>
      <c r="BK34">
        <v>1.9</v>
      </c>
    </row>
    <row r="35" spans="1:63" x14ac:dyDescent="0.25">
      <c r="A35" t="s">
        <v>131</v>
      </c>
      <c r="B35">
        <v>576337</v>
      </c>
      <c r="C35">
        <v>7116739</v>
      </c>
      <c r="D35" t="s">
        <v>102</v>
      </c>
      <c r="E35" t="s">
        <v>103</v>
      </c>
      <c r="F35" t="s">
        <v>117</v>
      </c>
      <c r="G35">
        <v>20110627</v>
      </c>
      <c r="H35" t="s">
        <v>132</v>
      </c>
      <c r="I35">
        <v>4.0000000000000001E-3</v>
      </c>
      <c r="J35">
        <v>0</v>
      </c>
      <c r="K35">
        <v>0</v>
      </c>
      <c r="L35">
        <v>0</v>
      </c>
      <c r="M35">
        <v>0.48</v>
      </c>
      <c r="N35">
        <v>0.86</v>
      </c>
      <c r="O35">
        <v>14.7</v>
      </c>
      <c r="P35">
        <v>0.1</v>
      </c>
      <c r="Q35">
        <v>5</v>
      </c>
      <c r="R35">
        <v>470</v>
      </c>
      <c r="S35">
        <v>0.46</v>
      </c>
      <c r="T35">
        <v>0.16</v>
      </c>
      <c r="U35">
        <v>2.2999999999999998</v>
      </c>
      <c r="V35">
        <v>1.73</v>
      </c>
      <c r="W35">
        <v>28.9</v>
      </c>
      <c r="X35">
        <v>12.3</v>
      </c>
      <c r="Y35">
        <v>33</v>
      </c>
      <c r="Z35">
        <v>2.2999999999999998</v>
      </c>
      <c r="AA35">
        <v>52.1</v>
      </c>
      <c r="AB35">
        <v>2.77</v>
      </c>
      <c r="AC35">
        <v>2.5499999999999998</v>
      </c>
      <c r="AD35">
        <v>7.0000000000000007E-2</v>
      </c>
      <c r="AE35">
        <v>0.06</v>
      </c>
      <c r="AF35">
        <v>0.28000000000000003</v>
      </c>
      <c r="AG35">
        <v>2.8000000000000001E-2</v>
      </c>
      <c r="AH35">
        <v>0.1</v>
      </c>
      <c r="AI35">
        <v>17</v>
      </c>
      <c r="AJ35">
        <v>14.6</v>
      </c>
      <c r="AK35">
        <v>0.93</v>
      </c>
      <c r="AL35">
        <v>561</v>
      </c>
      <c r="AM35">
        <v>4.5599999999999996</v>
      </c>
      <c r="AN35">
        <v>0.01</v>
      </c>
      <c r="AO35">
        <v>0.19</v>
      </c>
      <c r="AP35">
        <v>79.900000000000006</v>
      </c>
      <c r="AQ35">
        <v>1720</v>
      </c>
      <c r="AR35">
        <v>12.7</v>
      </c>
      <c r="AS35">
        <v>9.3000000000000007</v>
      </c>
      <c r="AT35">
        <v>4.0000000000000001E-3</v>
      </c>
      <c r="AU35">
        <v>7.0000000000000007E-2</v>
      </c>
      <c r="AV35">
        <v>1.73</v>
      </c>
      <c r="AW35">
        <v>3.4</v>
      </c>
      <c r="AX35">
        <v>2.1</v>
      </c>
      <c r="AY35">
        <v>0.3</v>
      </c>
      <c r="AZ35">
        <v>62.5</v>
      </c>
      <c r="BA35">
        <v>5.0000000000000001E-3</v>
      </c>
      <c r="BB35">
        <v>0.06</v>
      </c>
      <c r="BC35">
        <v>1.7</v>
      </c>
      <c r="BD35">
        <v>7.0000000000000001E-3</v>
      </c>
      <c r="BE35">
        <v>0.26</v>
      </c>
      <c r="BF35">
        <v>1.62</v>
      </c>
      <c r="BG35">
        <v>58</v>
      </c>
      <c r="BH35">
        <v>7.0000000000000007E-2</v>
      </c>
      <c r="BI35">
        <v>15.85</v>
      </c>
      <c r="BJ35">
        <v>206</v>
      </c>
      <c r="BK35">
        <v>2.1</v>
      </c>
    </row>
    <row r="36" spans="1:63" x14ac:dyDescent="0.25">
      <c r="A36" t="s">
        <v>133</v>
      </c>
      <c r="B36">
        <v>576387</v>
      </c>
      <c r="C36">
        <v>7116554</v>
      </c>
      <c r="D36" t="s">
        <v>102</v>
      </c>
      <c r="E36" t="s">
        <v>103</v>
      </c>
      <c r="F36" t="s">
        <v>117</v>
      </c>
      <c r="G36">
        <v>20110627</v>
      </c>
      <c r="H36" t="s">
        <v>134</v>
      </c>
      <c r="I36">
        <v>5.0000000000000001E-3</v>
      </c>
      <c r="J36">
        <v>0</v>
      </c>
      <c r="K36">
        <v>0</v>
      </c>
      <c r="L36">
        <v>0</v>
      </c>
      <c r="M36">
        <v>0.48</v>
      </c>
      <c r="N36">
        <v>0.99</v>
      </c>
      <c r="O36">
        <v>16.3</v>
      </c>
      <c r="P36">
        <v>0.1</v>
      </c>
      <c r="Q36">
        <v>5</v>
      </c>
      <c r="R36">
        <v>380</v>
      </c>
      <c r="S36">
        <v>0.5</v>
      </c>
      <c r="T36">
        <v>0.19</v>
      </c>
      <c r="U36">
        <v>1.1499999999999999</v>
      </c>
      <c r="V36">
        <v>1.33</v>
      </c>
      <c r="W36">
        <v>32.700000000000003</v>
      </c>
      <c r="X36">
        <v>14.5</v>
      </c>
      <c r="Y36">
        <v>38</v>
      </c>
      <c r="Z36">
        <v>2.92</v>
      </c>
      <c r="AA36">
        <v>60.6</v>
      </c>
      <c r="AB36">
        <v>3.2</v>
      </c>
      <c r="AC36">
        <v>2.95</v>
      </c>
      <c r="AD36">
        <v>7.0000000000000007E-2</v>
      </c>
      <c r="AE36">
        <v>7.0000000000000007E-2</v>
      </c>
      <c r="AF36">
        <v>0.37</v>
      </c>
      <c r="AG36">
        <v>3.5000000000000003E-2</v>
      </c>
      <c r="AH36">
        <v>0.13</v>
      </c>
      <c r="AI36">
        <v>19.899999999999999</v>
      </c>
      <c r="AJ36">
        <v>16.7</v>
      </c>
      <c r="AK36">
        <v>0.74</v>
      </c>
      <c r="AL36">
        <v>436</v>
      </c>
      <c r="AM36">
        <v>3.84</v>
      </c>
      <c r="AN36">
        <v>0.01</v>
      </c>
      <c r="AO36">
        <v>0.22</v>
      </c>
      <c r="AP36">
        <v>88.2</v>
      </c>
      <c r="AQ36">
        <v>1910</v>
      </c>
      <c r="AR36">
        <v>14.3</v>
      </c>
      <c r="AS36">
        <v>11</v>
      </c>
      <c r="AT36">
        <v>4.0000000000000001E-3</v>
      </c>
      <c r="AU36">
        <v>0.09</v>
      </c>
      <c r="AV36">
        <v>1.53</v>
      </c>
      <c r="AW36">
        <v>4</v>
      </c>
      <c r="AX36">
        <v>2</v>
      </c>
      <c r="AY36">
        <v>0.3</v>
      </c>
      <c r="AZ36">
        <v>51.8</v>
      </c>
      <c r="BA36">
        <v>5.0000000000000001E-3</v>
      </c>
      <c r="BB36">
        <v>0.06</v>
      </c>
      <c r="BC36">
        <v>2</v>
      </c>
      <c r="BD36">
        <v>8.0000000000000002E-3</v>
      </c>
      <c r="BE36">
        <v>0.25</v>
      </c>
      <c r="BF36">
        <v>1.9</v>
      </c>
      <c r="BG36">
        <v>49</v>
      </c>
      <c r="BH36">
        <v>2.5000000000000001E-2</v>
      </c>
      <c r="BI36">
        <v>15.85</v>
      </c>
      <c r="BJ36">
        <v>179</v>
      </c>
      <c r="BK36">
        <v>2.2000000000000002</v>
      </c>
    </row>
    <row r="37" spans="1:63" x14ac:dyDescent="0.25">
      <c r="A37" t="s">
        <v>135</v>
      </c>
      <c r="B37">
        <v>576424</v>
      </c>
      <c r="C37">
        <v>7116365</v>
      </c>
      <c r="D37" t="s">
        <v>102</v>
      </c>
      <c r="E37" t="s">
        <v>103</v>
      </c>
      <c r="F37" t="s">
        <v>117</v>
      </c>
      <c r="G37">
        <v>20110627</v>
      </c>
      <c r="H37" t="s">
        <v>136</v>
      </c>
      <c r="I37">
        <v>3.0000000000000001E-3</v>
      </c>
      <c r="J37">
        <v>0</v>
      </c>
      <c r="K37">
        <v>0</v>
      </c>
      <c r="L37">
        <v>0</v>
      </c>
      <c r="M37">
        <v>0.28999999999999998</v>
      </c>
      <c r="N37">
        <v>1.01</v>
      </c>
      <c r="O37">
        <v>17</v>
      </c>
      <c r="P37">
        <v>0.1</v>
      </c>
      <c r="Q37">
        <v>5</v>
      </c>
      <c r="R37">
        <v>370</v>
      </c>
      <c r="S37">
        <v>0.46</v>
      </c>
      <c r="T37">
        <v>0.18</v>
      </c>
      <c r="U37">
        <v>0.91</v>
      </c>
      <c r="V37">
        <v>1.01</v>
      </c>
      <c r="W37">
        <v>37.6</v>
      </c>
      <c r="X37">
        <v>14.2</v>
      </c>
      <c r="Y37">
        <v>38</v>
      </c>
      <c r="Z37">
        <v>3.01</v>
      </c>
      <c r="AA37">
        <v>51.7</v>
      </c>
      <c r="AB37">
        <v>3.6</v>
      </c>
      <c r="AC37">
        <v>3</v>
      </c>
      <c r="AD37">
        <v>7.0000000000000007E-2</v>
      </c>
      <c r="AE37">
        <v>0.06</v>
      </c>
      <c r="AF37">
        <v>0.18</v>
      </c>
      <c r="AG37">
        <v>3.1E-2</v>
      </c>
      <c r="AH37">
        <v>0.12</v>
      </c>
      <c r="AI37">
        <v>21.4</v>
      </c>
      <c r="AJ37">
        <v>18.8</v>
      </c>
      <c r="AK37">
        <v>0.81</v>
      </c>
      <c r="AL37">
        <v>451</v>
      </c>
      <c r="AM37">
        <v>4.3099999999999996</v>
      </c>
      <c r="AN37">
        <v>0.01</v>
      </c>
      <c r="AO37">
        <v>0.15</v>
      </c>
      <c r="AP37">
        <v>82.2</v>
      </c>
      <c r="AQ37">
        <v>2120</v>
      </c>
      <c r="AR37">
        <v>14.3</v>
      </c>
      <c r="AS37">
        <v>10.5</v>
      </c>
      <c r="AT37">
        <v>2E-3</v>
      </c>
      <c r="AU37">
        <v>0.05</v>
      </c>
      <c r="AV37">
        <v>1.37</v>
      </c>
      <c r="AW37">
        <v>3.6</v>
      </c>
      <c r="AX37">
        <v>1.4</v>
      </c>
      <c r="AY37">
        <v>0.3</v>
      </c>
      <c r="AZ37">
        <v>43</v>
      </c>
      <c r="BA37">
        <v>5.0000000000000001E-3</v>
      </c>
      <c r="BB37">
        <v>7.0000000000000007E-2</v>
      </c>
      <c r="BC37">
        <v>2.6</v>
      </c>
      <c r="BD37">
        <v>7.0000000000000001E-3</v>
      </c>
      <c r="BE37">
        <v>0.21</v>
      </c>
      <c r="BF37">
        <v>1.49</v>
      </c>
      <c r="BG37">
        <v>46</v>
      </c>
      <c r="BH37">
        <v>2.5000000000000001E-2</v>
      </c>
      <c r="BI37">
        <v>15.45</v>
      </c>
      <c r="BJ37">
        <v>182</v>
      </c>
      <c r="BK37">
        <v>2</v>
      </c>
    </row>
    <row r="38" spans="1:63" x14ac:dyDescent="0.25">
      <c r="A38" t="s">
        <v>137</v>
      </c>
      <c r="B38">
        <v>576476</v>
      </c>
      <c r="C38">
        <v>7116144</v>
      </c>
      <c r="D38" t="s">
        <v>102</v>
      </c>
      <c r="E38" t="s">
        <v>103</v>
      </c>
      <c r="F38" t="s">
        <v>117</v>
      </c>
      <c r="G38">
        <v>20110627</v>
      </c>
      <c r="H38" t="s">
        <v>138</v>
      </c>
      <c r="I38">
        <v>3.0000000000000001E-3</v>
      </c>
      <c r="J38">
        <v>0</v>
      </c>
      <c r="K38">
        <v>0</v>
      </c>
      <c r="L38">
        <v>0</v>
      </c>
      <c r="M38">
        <v>0.3</v>
      </c>
      <c r="N38">
        <v>1.06</v>
      </c>
      <c r="O38">
        <v>13.4</v>
      </c>
      <c r="P38">
        <v>0.1</v>
      </c>
      <c r="Q38">
        <v>5</v>
      </c>
      <c r="R38">
        <v>380</v>
      </c>
      <c r="S38">
        <v>0.43</v>
      </c>
      <c r="T38">
        <v>0.18</v>
      </c>
      <c r="U38">
        <v>0.91</v>
      </c>
      <c r="V38">
        <v>1.01</v>
      </c>
      <c r="W38">
        <v>32.700000000000003</v>
      </c>
      <c r="X38">
        <v>12.6</v>
      </c>
      <c r="Y38">
        <v>33</v>
      </c>
      <c r="Z38">
        <v>2.23</v>
      </c>
      <c r="AA38">
        <v>50.6</v>
      </c>
      <c r="AB38">
        <v>3.68</v>
      </c>
      <c r="AC38">
        <v>2.76</v>
      </c>
      <c r="AD38">
        <v>7.0000000000000007E-2</v>
      </c>
      <c r="AE38">
        <v>7.0000000000000007E-2</v>
      </c>
      <c r="AF38">
        <v>0.16</v>
      </c>
      <c r="AG38">
        <v>2.5999999999999999E-2</v>
      </c>
      <c r="AH38">
        <v>0.1</v>
      </c>
      <c r="AI38">
        <v>18.7</v>
      </c>
      <c r="AJ38">
        <v>17.3</v>
      </c>
      <c r="AK38">
        <v>0.76</v>
      </c>
      <c r="AL38">
        <v>469</v>
      </c>
      <c r="AM38">
        <v>3.68</v>
      </c>
      <c r="AN38">
        <v>0.01</v>
      </c>
      <c r="AO38">
        <v>0.15</v>
      </c>
      <c r="AP38">
        <v>64.2</v>
      </c>
      <c r="AQ38">
        <v>1990</v>
      </c>
      <c r="AR38">
        <v>13.6</v>
      </c>
      <c r="AS38">
        <v>8.9</v>
      </c>
      <c r="AT38">
        <v>2E-3</v>
      </c>
      <c r="AU38">
        <v>0.06</v>
      </c>
      <c r="AV38">
        <v>1.25</v>
      </c>
      <c r="AW38">
        <v>3.2</v>
      </c>
      <c r="AX38">
        <v>1.3</v>
      </c>
      <c r="AY38">
        <v>0.3</v>
      </c>
      <c r="AZ38">
        <v>36.799999999999997</v>
      </c>
      <c r="BA38">
        <v>5.0000000000000001E-3</v>
      </c>
      <c r="BB38">
        <v>0.05</v>
      </c>
      <c r="BC38">
        <v>2.2000000000000002</v>
      </c>
      <c r="BD38">
        <v>6.0000000000000001E-3</v>
      </c>
      <c r="BE38">
        <v>0.17</v>
      </c>
      <c r="BF38">
        <v>1.33</v>
      </c>
      <c r="BG38">
        <v>39</v>
      </c>
      <c r="BH38">
        <v>2.5000000000000001E-2</v>
      </c>
      <c r="BI38">
        <v>13.95</v>
      </c>
      <c r="BJ38">
        <v>186</v>
      </c>
      <c r="BK38">
        <v>2</v>
      </c>
    </row>
    <row r="39" spans="1:63" x14ac:dyDescent="0.25">
      <c r="A39" t="s">
        <v>139</v>
      </c>
      <c r="B39">
        <v>574910</v>
      </c>
      <c r="C39">
        <v>7116640</v>
      </c>
      <c r="D39" t="s">
        <v>102</v>
      </c>
      <c r="E39" t="s">
        <v>103</v>
      </c>
      <c r="F39" t="s">
        <v>140</v>
      </c>
      <c r="G39">
        <v>20110627</v>
      </c>
      <c r="H39" t="s">
        <v>141</v>
      </c>
      <c r="I39">
        <v>6.0000000000000001E-3</v>
      </c>
      <c r="J39">
        <v>0</v>
      </c>
      <c r="K39">
        <v>0</v>
      </c>
      <c r="L39">
        <v>0</v>
      </c>
      <c r="M39">
        <v>1.64</v>
      </c>
      <c r="N39">
        <v>1.06</v>
      </c>
      <c r="O39">
        <v>55.5</v>
      </c>
      <c r="P39">
        <v>0.1</v>
      </c>
      <c r="Q39">
        <v>5</v>
      </c>
      <c r="R39">
        <v>1030</v>
      </c>
      <c r="S39">
        <v>0.94</v>
      </c>
      <c r="T39">
        <v>0.27</v>
      </c>
      <c r="U39">
        <v>0.23</v>
      </c>
      <c r="V39">
        <v>6.32</v>
      </c>
      <c r="W39">
        <v>83.9</v>
      </c>
      <c r="X39">
        <v>26.3</v>
      </c>
      <c r="Y39">
        <v>11</v>
      </c>
      <c r="Z39">
        <v>13.15</v>
      </c>
      <c r="AA39">
        <v>142</v>
      </c>
      <c r="AB39">
        <v>7</v>
      </c>
      <c r="AC39">
        <v>2.65</v>
      </c>
      <c r="AD39">
        <v>0.14000000000000001</v>
      </c>
      <c r="AE39">
        <v>0.02</v>
      </c>
      <c r="AF39">
        <v>0.53</v>
      </c>
      <c r="AG39">
        <v>9.0999999999999998E-2</v>
      </c>
      <c r="AH39">
        <v>0.26</v>
      </c>
      <c r="AI39">
        <v>42.6</v>
      </c>
      <c r="AJ39">
        <v>8.5</v>
      </c>
      <c r="AK39">
        <v>0.16</v>
      </c>
      <c r="AL39">
        <v>2020</v>
      </c>
      <c r="AM39">
        <v>15.05</v>
      </c>
      <c r="AN39">
        <v>0.03</v>
      </c>
      <c r="AO39">
        <v>0.41</v>
      </c>
      <c r="AP39">
        <v>143.5</v>
      </c>
      <c r="AQ39">
        <v>1960</v>
      </c>
      <c r="AR39">
        <v>52.9</v>
      </c>
      <c r="AS39">
        <v>19.399999999999999</v>
      </c>
      <c r="AT39">
        <v>2E-3</v>
      </c>
      <c r="AU39">
        <v>0.51</v>
      </c>
      <c r="AV39">
        <v>4.3099999999999996</v>
      </c>
      <c r="AW39">
        <v>5.4</v>
      </c>
      <c r="AX39">
        <v>4.8</v>
      </c>
      <c r="AY39">
        <v>0.5</v>
      </c>
      <c r="AZ39">
        <v>164</v>
      </c>
      <c r="BA39">
        <v>0.01</v>
      </c>
      <c r="BB39">
        <v>0.1</v>
      </c>
      <c r="BC39">
        <v>5.6</v>
      </c>
      <c r="BD39">
        <v>0.01</v>
      </c>
      <c r="BE39">
        <v>1.04</v>
      </c>
      <c r="BF39">
        <v>5.65</v>
      </c>
      <c r="BG39">
        <v>37</v>
      </c>
      <c r="BH39">
        <v>0.05</v>
      </c>
      <c r="BI39">
        <v>26.5</v>
      </c>
      <c r="BJ39">
        <v>587</v>
      </c>
      <c r="BK39">
        <v>0.9</v>
      </c>
    </row>
    <row r="40" spans="1:63" x14ac:dyDescent="0.25">
      <c r="A40" t="s">
        <v>142</v>
      </c>
      <c r="B40">
        <v>574936</v>
      </c>
      <c r="C40">
        <v>7116639</v>
      </c>
      <c r="D40" t="s">
        <v>102</v>
      </c>
      <c r="E40" t="s">
        <v>103</v>
      </c>
      <c r="F40" t="s">
        <v>140</v>
      </c>
      <c r="G40">
        <v>20110627</v>
      </c>
      <c r="H40" t="s">
        <v>143</v>
      </c>
      <c r="I40">
        <v>3.0000000000000001E-3</v>
      </c>
      <c r="J40">
        <v>0</v>
      </c>
      <c r="K40">
        <v>0</v>
      </c>
      <c r="L40">
        <v>0</v>
      </c>
      <c r="M40">
        <v>0.52</v>
      </c>
      <c r="N40">
        <v>0.77</v>
      </c>
      <c r="O40">
        <v>25</v>
      </c>
      <c r="P40">
        <v>0.1</v>
      </c>
      <c r="Q40">
        <v>5</v>
      </c>
      <c r="R40">
        <v>1250</v>
      </c>
      <c r="S40">
        <v>0.39</v>
      </c>
      <c r="T40">
        <v>0.11</v>
      </c>
      <c r="U40">
        <v>0.59</v>
      </c>
      <c r="V40">
        <v>0.65</v>
      </c>
      <c r="W40">
        <v>99.8</v>
      </c>
      <c r="X40">
        <v>9.6</v>
      </c>
      <c r="Y40">
        <v>4</v>
      </c>
      <c r="Z40">
        <v>13.45</v>
      </c>
      <c r="AA40">
        <v>23.6</v>
      </c>
      <c r="AB40">
        <v>5.46</v>
      </c>
      <c r="AC40">
        <v>3.04</v>
      </c>
      <c r="AD40">
        <v>0.15</v>
      </c>
      <c r="AE40">
        <v>0.09</v>
      </c>
      <c r="AF40">
        <v>0.53</v>
      </c>
      <c r="AG40">
        <v>0.04</v>
      </c>
      <c r="AH40">
        <v>0.23</v>
      </c>
      <c r="AI40">
        <v>53.8</v>
      </c>
      <c r="AJ40">
        <v>7.2</v>
      </c>
      <c r="AK40">
        <v>0.48</v>
      </c>
      <c r="AL40">
        <v>1020</v>
      </c>
      <c r="AM40">
        <v>8.74</v>
      </c>
      <c r="AN40">
        <v>0.01</v>
      </c>
      <c r="AO40">
        <v>0.63</v>
      </c>
      <c r="AP40">
        <v>34.299999999999997</v>
      </c>
      <c r="AQ40">
        <v>770</v>
      </c>
      <c r="AR40">
        <v>17.8</v>
      </c>
      <c r="AS40">
        <v>22.2</v>
      </c>
      <c r="AT40">
        <v>1E-3</v>
      </c>
      <c r="AU40">
        <v>0.44</v>
      </c>
      <c r="AV40">
        <v>3.15</v>
      </c>
      <c r="AW40">
        <v>3.5</v>
      </c>
      <c r="AX40">
        <v>2.9</v>
      </c>
      <c r="AY40">
        <v>0.4</v>
      </c>
      <c r="AZ40">
        <v>147.5</v>
      </c>
      <c r="BA40">
        <v>0.01</v>
      </c>
      <c r="BB40">
        <v>0.03</v>
      </c>
      <c r="BC40">
        <v>8.5</v>
      </c>
      <c r="BD40">
        <v>2.3E-2</v>
      </c>
      <c r="BE40">
        <v>0.56999999999999995</v>
      </c>
      <c r="BF40">
        <v>0.76</v>
      </c>
      <c r="BG40">
        <v>14</v>
      </c>
      <c r="BH40">
        <v>2.5000000000000001E-2</v>
      </c>
      <c r="BI40">
        <v>12.5</v>
      </c>
      <c r="BJ40">
        <v>159</v>
      </c>
      <c r="BK40">
        <v>4.8</v>
      </c>
    </row>
    <row r="41" spans="1:63" x14ac:dyDescent="0.25">
      <c r="A41" t="s">
        <v>144</v>
      </c>
      <c r="B41">
        <v>574733</v>
      </c>
      <c r="C41">
        <v>7116721</v>
      </c>
      <c r="D41" t="s">
        <v>102</v>
      </c>
      <c r="E41" t="s">
        <v>103</v>
      </c>
      <c r="F41" t="s">
        <v>140</v>
      </c>
      <c r="G41">
        <v>20110627</v>
      </c>
      <c r="H41" t="s">
        <v>145</v>
      </c>
      <c r="I41">
        <v>5.0000000000000001E-4</v>
      </c>
      <c r="J41">
        <v>0</v>
      </c>
      <c r="K41">
        <v>0</v>
      </c>
      <c r="L41">
        <v>0</v>
      </c>
      <c r="M41">
        <v>1.46</v>
      </c>
      <c r="N41">
        <v>1.52</v>
      </c>
      <c r="O41">
        <v>62.5</v>
      </c>
      <c r="P41">
        <v>0.1</v>
      </c>
      <c r="Q41">
        <v>10</v>
      </c>
      <c r="R41">
        <v>1280</v>
      </c>
      <c r="S41">
        <v>1.17</v>
      </c>
      <c r="T41">
        <v>0.56000000000000005</v>
      </c>
      <c r="U41">
        <v>4.6399999999999997</v>
      </c>
      <c r="V41">
        <v>7.97</v>
      </c>
      <c r="W41">
        <v>70</v>
      </c>
      <c r="X41">
        <v>23.2</v>
      </c>
      <c r="Y41">
        <v>33</v>
      </c>
      <c r="Z41">
        <v>4.83</v>
      </c>
      <c r="AA41">
        <v>191.5</v>
      </c>
      <c r="AB41">
        <v>7.35</v>
      </c>
      <c r="AC41">
        <v>3.71</v>
      </c>
      <c r="AD41">
        <v>0.17</v>
      </c>
      <c r="AE41">
        <v>0.26</v>
      </c>
      <c r="AF41">
        <v>0.99</v>
      </c>
      <c r="AG41">
        <v>9.6000000000000002E-2</v>
      </c>
      <c r="AH41">
        <v>0.39</v>
      </c>
      <c r="AI41">
        <v>39.5</v>
      </c>
      <c r="AJ41">
        <v>16.600000000000001</v>
      </c>
      <c r="AK41">
        <v>2.99</v>
      </c>
      <c r="AL41">
        <v>666</v>
      </c>
      <c r="AM41">
        <v>105.5</v>
      </c>
      <c r="AN41">
        <v>0.04</v>
      </c>
      <c r="AO41">
        <v>0.13</v>
      </c>
      <c r="AP41">
        <v>327</v>
      </c>
      <c r="AQ41">
        <v>2210</v>
      </c>
      <c r="AR41">
        <v>37.1</v>
      </c>
      <c r="AS41">
        <v>24.5</v>
      </c>
      <c r="AT41">
        <v>8.3000000000000004E-2</v>
      </c>
      <c r="AU41">
        <v>0.41</v>
      </c>
      <c r="AV41">
        <v>15.25</v>
      </c>
      <c r="AW41">
        <v>13</v>
      </c>
      <c r="AX41">
        <v>9.4</v>
      </c>
      <c r="AY41">
        <v>0.8</v>
      </c>
      <c r="AZ41">
        <v>389</v>
      </c>
      <c r="BA41">
        <v>5.0000000000000001E-3</v>
      </c>
      <c r="BB41">
        <v>0.26</v>
      </c>
      <c r="BC41">
        <v>8.5</v>
      </c>
      <c r="BD41">
        <v>1.2999999999999999E-2</v>
      </c>
      <c r="BE41">
        <v>1.96</v>
      </c>
      <c r="BF41">
        <v>23.7</v>
      </c>
      <c r="BG41">
        <v>381</v>
      </c>
      <c r="BH41">
        <v>0.19</v>
      </c>
      <c r="BI41">
        <v>68.2</v>
      </c>
      <c r="BJ41">
        <v>990</v>
      </c>
      <c r="BK41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1"/>
  <sheetViews>
    <sheetView topLeftCell="AH1" workbookViewId="0">
      <selection activeCell="B1" sqref="B1:AZ1"/>
    </sheetView>
  </sheetViews>
  <sheetFormatPr defaultRowHeight="15" x14ac:dyDescent="0.25"/>
  <sheetData>
    <row r="1" spans="1:52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</row>
    <row r="2" spans="1:52" x14ac:dyDescent="0.25">
      <c r="A2" t="s">
        <v>101</v>
      </c>
      <c r="B2">
        <v>1E-3</v>
      </c>
      <c r="C2">
        <v>0.19</v>
      </c>
      <c r="D2">
        <v>0.77</v>
      </c>
      <c r="E2">
        <v>15.1</v>
      </c>
      <c r="F2">
        <v>90</v>
      </c>
      <c r="G2">
        <v>120</v>
      </c>
      <c r="H2">
        <v>0.43</v>
      </c>
      <c r="I2">
        <v>0.13</v>
      </c>
      <c r="J2">
        <v>2.2999999999999998</v>
      </c>
      <c r="K2">
        <v>1.44</v>
      </c>
      <c r="L2">
        <v>11.65</v>
      </c>
      <c r="M2">
        <v>151</v>
      </c>
      <c r="N2">
        <v>854</v>
      </c>
      <c r="O2">
        <v>1.1000000000000001</v>
      </c>
      <c r="P2">
        <v>49.2</v>
      </c>
      <c r="Q2">
        <v>9.7899999999999991</v>
      </c>
      <c r="R2">
        <v>2.21</v>
      </c>
      <c r="S2">
        <v>0.19</v>
      </c>
      <c r="T2">
        <v>0.05</v>
      </c>
      <c r="U2">
        <v>0.13</v>
      </c>
      <c r="V2">
        <v>2.1000000000000001E-2</v>
      </c>
      <c r="W2">
        <v>0.04</v>
      </c>
      <c r="X2">
        <v>5.2</v>
      </c>
      <c r="Y2">
        <v>9.8000000000000007</v>
      </c>
      <c r="Z2">
        <v>25.5</v>
      </c>
      <c r="AA2">
        <v>1240</v>
      </c>
      <c r="AB2">
        <v>1.0900000000000001</v>
      </c>
      <c r="AC2">
        <v>5.0000000000000001E-3</v>
      </c>
      <c r="AD2">
        <v>0.09</v>
      </c>
      <c r="AE2">
        <v>2500</v>
      </c>
      <c r="AF2">
        <v>490</v>
      </c>
      <c r="AG2">
        <v>93.2</v>
      </c>
      <c r="AH2">
        <v>2.9</v>
      </c>
      <c r="AI2">
        <v>1E-3</v>
      </c>
      <c r="AJ2">
        <v>0.11</v>
      </c>
      <c r="AK2">
        <v>0.46</v>
      </c>
      <c r="AL2">
        <v>9.4</v>
      </c>
      <c r="AM2">
        <v>0.7</v>
      </c>
      <c r="AN2">
        <v>0.2</v>
      </c>
      <c r="AO2">
        <v>94.8</v>
      </c>
      <c r="AP2">
        <v>5.0000000000000001E-3</v>
      </c>
      <c r="AQ2">
        <v>0.03</v>
      </c>
      <c r="AR2">
        <v>1.3</v>
      </c>
      <c r="AS2">
        <v>1.6E-2</v>
      </c>
      <c r="AT2">
        <v>0.09</v>
      </c>
      <c r="AU2">
        <v>6.64</v>
      </c>
      <c r="AV2">
        <v>39</v>
      </c>
      <c r="AW2">
        <v>2.5000000000000001E-2</v>
      </c>
      <c r="AX2">
        <v>4.7300000000000004</v>
      </c>
      <c r="AY2">
        <v>666</v>
      </c>
      <c r="AZ2">
        <v>1.7</v>
      </c>
    </row>
    <row r="3" spans="1:52" x14ac:dyDescent="0.25">
      <c r="A3" t="s">
        <v>106</v>
      </c>
      <c r="B3">
        <v>1E-3</v>
      </c>
      <c r="C3">
        <v>0.2</v>
      </c>
      <c r="D3">
        <v>0.43</v>
      </c>
      <c r="E3">
        <v>9.6999999999999993</v>
      </c>
      <c r="F3">
        <v>30</v>
      </c>
      <c r="G3">
        <v>100</v>
      </c>
      <c r="H3">
        <v>0.27</v>
      </c>
      <c r="I3">
        <v>0.09</v>
      </c>
      <c r="J3">
        <v>1.33</v>
      </c>
      <c r="K3">
        <v>1.1000000000000001</v>
      </c>
      <c r="L3">
        <v>9.6</v>
      </c>
      <c r="M3">
        <v>72.5</v>
      </c>
      <c r="N3">
        <v>407</v>
      </c>
      <c r="O3">
        <v>1.0900000000000001</v>
      </c>
      <c r="P3">
        <v>28</v>
      </c>
      <c r="Q3">
        <v>5.57</v>
      </c>
      <c r="R3">
        <v>1.22</v>
      </c>
      <c r="S3">
        <v>0.11</v>
      </c>
      <c r="T3">
        <v>0.04</v>
      </c>
      <c r="U3">
        <v>0.43</v>
      </c>
      <c r="V3">
        <v>1.2E-2</v>
      </c>
      <c r="W3">
        <v>0.04</v>
      </c>
      <c r="X3">
        <v>5</v>
      </c>
      <c r="Y3">
        <v>6.5</v>
      </c>
      <c r="Z3">
        <v>12.75</v>
      </c>
      <c r="AA3">
        <v>667</v>
      </c>
      <c r="AB3">
        <v>1.7</v>
      </c>
      <c r="AC3">
        <v>5.0000000000000001E-3</v>
      </c>
      <c r="AD3">
        <v>0.19</v>
      </c>
      <c r="AE3">
        <v>1180</v>
      </c>
      <c r="AF3">
        <v>380</v>
      </c>
      <c r="AG3">
        <v>67.2</v>
      </c>
      <c r="AH3">
        <v>2.9</v>
      </c>
      <c r="AI3">
        <v>1E-3</v>
      </c>
      <c r="AJ3">
        <v>0.05</v>
      </c>
      <c r="AK3">
        <v>0.65</v>
      </c>
      <c r="AL3">
        <v>4.5999999999999996</v>
      </c>
      <c r="AM3">
        <v>0.6</v>
      </c>
      <c r="AN3">
        <v>0.2</v>
      </c>
      <c r="AO3">
        <v>55</v>
      </c>
      <c r="AP3">
        <v>5.0000000000000001E-3</v>
      </c>
      <c r="AQ3">
        <v>0.02</v>
      </c>
      <c r="AR3">
        <v>1.1000000000000001</v>
      </c>
      <c r="AS3">
        <v>1.4999999999999999E-2</v>
      </c>
      <c r="AT3">
        <v>0.12</v>
      </c>
      <c r="AU3">
        <v>7.66</v>
      </c>
      <c r="AV3">
        <v>29</v>
      </c>
      <c r="AW3">
        <v>2.5000000000000001E-2</v>
      </c>
      <c r="AX3">
        <v>4.28</v>
      </c>
      <c r="AY3">
        <v>400</v>
      </c>
      <c r="AZ3">
        <v>1.6</v>
      </c>
    </row>
    <row r="4" spans="1:52" x14ac:dyDescent="0.25">
      <c r="A4" t="s">
        <v>108</v>
      </c>
      <c r="B4">
        <v>1E-3</v>
      </c>
      <c r="C4">
        <v>0.26</v>
      </c>
      <c r="D4">
        <v>0.51</v>
      </c>
      <c r="E4">
        <v>9.6</v>
      </c>
      <c r="F4">
        <v>30</v>
      </c>
      <c r="G4">
        <v>150</v>
      </c>
      <c r="H4">
        <v>0.3</v>
      </c>
      <c r="I4">
        <v>0.09</v>
      </c>
      <c r="J4">
        <v>1.33</v>
      </c>
      <c r="K4">
        <v>1.32</v>
      </c>
      <c r="L4">
        <v>10.8</v>
      </c>
      <c r="M4">
        <v>75.3</v>
      </c>
      <c r="N4">
        <v>414</v>
      </c>
      <c r="O4">
        <v>1.03</v>
      </c>
      <c r="P4">
        <v>33.299999999999997</v>
      </c>
      <c r="Q4">
        <v>5.74</v>
      </c>
      <c r="R4">
        <v>1.45</v>
      </c>
      <c r="S4">
        <v>0.09</v>
      </c>
      <c r="T4">
        <v>0.04</v>
      </c>
      <c r="U4">
        <v>0.11</v>
      </c>
      <c r="V4">
        <v>1.4E-2</v>
      </c>
      <c r="W4">
        <v>0.04</v>
      </c>
      <c r="X4">
        <v>5.9</v>
      </c>
      <c r="Y4">
        <v>7.2</v>
      </c>
      <c r="Z4">
        <v>13.8</v>
      </c>
      <c r="AA4">
        <v>673</v>
      </c>
      <c r="AB4">
        <v>1.71</v>
      </c>
      <c r="AC4">
        <v>5.0000000000000001E-3</v>
      </c>
      <c r="AD4">
        <v>0.26</v>
      </c>
      <c r="AE4">
        <v>1170</v>
      </c>
      <c r="AF4">
        <v>510</v>
      </c>
      <c r="AG4">
        <v>26.7</v>
      </c>
      <c r="AH4">
        <v>3.5</v>
      </c>
      <c r="AI4">
        <v>1E-3</v>
      </c>
      <c r="AJ4">
        <v>0.05</v>
      </c>
      <c r="AK4">
        <v>0.8</v>
      </c>
      <c r="AL4">
        <v>5.2</v>
      </c>
      <c r="AM4">
        <v>0.9</v>
      </c>
      <c r="AN4">
        <v>0.2</v>
      </c>
      <c r="AO4">
        <v>54.3</v>
      </c>
      <c r="AP4">
        <v>5.0000000000000001E-3</v>
      </c>
      <c r="AQ4">
        <v>0.04</v>
      </c>
      <c r="AR4">
        <v>1.2</v>
      </c>
      <c r="AS4">
        <v>1.6E-2</v>
      </c>
      <c r="AT4">
        <v>0.13</v>
      </c>
      <c r="AU4">
        <v>7.25</v>
      </c>
      <c r="AV4">
        <v>43</v>
      </c>
      <c r="AW4">
        <v>2.5000000000000001E-2</v>
      </c>
      <c r="AX4">
        <v>5.49</v>
      </c>
      <c r="AY4">
        <v>378</v>
      </c>
      <c r="AZ4">
        <v>1.4</v>
      </c>
    </row>
    <row r="5" spans="1:52" x14ac:dyDescent="0.25">
      <c r="A5" t="s">
        <v>110</v>
      </c>
      <c r="B5">
        <v>1E-3</v>
      </c>
      <c r="C5">
        <v>0.22</v>
      </c>
      <c r="D5">
        <v>0.54</v>
      </c>
      <c r="E5">
        <v>9.9</v>
      </c>
      <c r="F5">
        <v>30</v>
      </c>
      <c r="G5">
        <v>120</v>
      </c>
      <c r="H5">
        <v>0.27</v>
      </c>
      <c r="I5">
        <v>7.0000000000000007E-2</v>
      </c>
      <c r="J5">
        <v>1.26</v>
      </c>
      <c r="K5">
        <v>0.95</v>
      </c>
      <c r="L5">
        <v>11.2</v>
      </c>
      <c r="M5">
        <v>91.5</v>
      </c>
      <c r="N5">
        <v>462</v>
      </c>
      <c r="O5">
        <v>0.8</v>
      </c>
      <c r="P5">
        <v>27.8</v>
      </c>
      <c r="Q5">
        <v>7.3</v>
      </c>
      <c r="R5">
        <v>1.53</v>
      </c>
      <c r="S5">
        <v>0.12</v>
      </c>
      <c r="T5">
        <v>0.04</v>
      </c>
      <c r="U5">
        <v>0.11</v>
      </c>
      <c r="V5">
        <v>1.2E-2</v>
      </c>
      <c r="W5">
        <v>0.04</v>
      </c>
      <c r="X5">
        <v>6</v>
      </c>
      <c r="Y5">
        <v>7.9</v>
      </c>
      <c r="Z5">
        <v>14.45</v>
      </c>
      <c r="AA5">
        <v>739</v>
      </c>
      <c r="AB5">
        <v>1.18</v>
      </c>
      <c r="AC5">
        <v>5.0000000000000001E-3</v>
      </c>
      <c r="AD5">
        <v>0.26</v>
      </c>
      <c r="AE5">
        <v>1395</v>
      </c>
      <c r="AF5">
        <v>480</v>
      </c>
      <c r="AG5">
        <v>78.599999999999994</v>
      </c>
      <c r="AH5">
        <v>3</v>
      </c>
      <c r="AI5">
        <v>1E-3</v>
      </c>
      <c r="AJ5">
        <v>0.04</v>
      </c>
      <c r="AK5">
        <v>0.63</v>
      </c>
      <c r="AL5">
        <v>5.0999999999999996</v>
      </c>
      <c r="AM5">
        <v>0.4</v>
      </c>
      <c r="AN5">
        <v>0.2</v>
      </c>
      <c r="AO5">
        <v>50.1</v>
      </c>
      <c r="AP5">
        <v>5.0000000000000001E-3</v>
      </c>
      <c r="AQ5">
        <v>0.04</v>
      </c>
      <c r="AR5">
        <v>1.1000000000000001</v>
      </c>
      <c r="AS5">
        <v>2.1000000000000001E-2</v>
      </c>
      <c r="AT5">
        <v>0.1</v>
      </c>
      <c r="AU5">
        <v>5.27</v>
      </c>
      <c r="AV5">
        <v>41</v>
      </c>
      <c r="AW5">
        <v>2.5000000000000001E-2</v>
      </c>
      <c r="AX5">
        <v>4.55</v>
      </c>
      <c r="AY5">
        <v>250</v>
      </c>
      <c r="AZ5">
        <v>1.8</v>
      </c>
    </row>
    <row r="6" spans="1:52" x14ac:dyDescent="0.25">
      <c r="A6" t="s">
        <v>112</v>
      </c>
      <c r="B6">
        <v>1E-3</v>
      </c>
      <c r="C6">
        <v>0.12</v>
      </c>
      <c r="D6">
        <v>0.28999999999999998</v>
      </c>
      <c r="E6">
        <v>5</v>
      </c>
      <c r="F6">
        <v>40</v>
      </c>
      <c r="G6">
        <v>100</v>
      </c>
      <c r="H6">
        <v>0.13</v>
      </c>
      <c r="I6">
        <v>0.04</v>
      </c>
      <c r="J6">
        <v>1.23</v>
      </c>
      <c r="K6">
        <v>1.05</v>
      </c>
      <c r="L6">
        <v>4.66</v>
      </c>
      <c r="M6">
        <v>95.5</v>
      </c>
      <c r="N6">
        <v>472</v>
      </c>
      <c r="O6">
        <v>0.53</v>
      </c>
      <c r="P6">
        <v>18.600000000000001</v>
      </c>
      <c r="Q6">
        <v>7.62</v>
      </c>
      <c r="R6">
        <v>0.69</v>
      </c>
      <c r="S6">
        <v>0.09</v>
      </c>
      <c r="T6">
        <v>0.03</v>
      </c>
      <c r="U6">
        <v>0.06</v>
      </c>
      <c r="V6">
        <v>8.9999999999999993E-3</v>
      </c>
      <c r="W6">
        <v>0.03</v>
      </c>
      <c r="X6">
        <v>2.6</v>
      </c>
      <c r="Y6">
        <v>3</v>
      </c>
      <c r="Z6">
        <v>17.600000000000001</v>
      </c>
      <c r="AA6">
        <v>741</v>
      </c>
      <c r="AB6">
        <v>0.67</v>
      </c>
      <c r="AC6">
        <v>5.0000000000000001E-3</v>
      </c>
      <c r="AD6">
        <v>0.08</v>
      </c>
      <c r="AE6">
        <v>1545</v>
      </c>
      <c r="AF6">
        <v>270</v>
      </c>
      <c r="AG6">
        <v>30.2</v>
      </c>
      <c r="AH6">
        <v>2.2000000000000002</v>
      </c>
      <c r="AI6">
        <v>1E-3</v>
      </c>
      <c r="AJ6">
        <v>0.04</v>
      </c>
      <c r="AK6">
        <v>0.33</v>
      </c>
      <c r="AL6">
        <v>4.4000000000000004</v>
      </c>
      <c r="AM6">
        <v>0.4</v>
      </c>
      <c r="AN6">
        <v>0.1</v>
      </c>
      <c r="AO6">
        <v>38.799999999999997</v>
      </c>
      <c r="AP6">
        <v>5.0000000000000001E-3</v>
      </c>
      <c r="AQ6">
        <v>0.01</v>
      </c>
      <c r="AR6">
        <v>0.6</v>
      </c>
      <c r="AS6">
        <v>8.9999999999999993E-3</v>
      </c>
      <c r="AT6">
        <v>0.06</v>
      </c>
      <c r="AU6">
        <v>9.17</v>
      </c>
      <c r="AV6">
        <v>28</v>
      </c>
      <c r="AW6">
        <v>2.5000000000000001E-2</v>
      </c>
      <c r="AX6">
        <v>2.58</v>
      </c>
      <c r="AY6">
        <v>242</v>
      </c>
      <c r="AZ6">
        <v>0.9</v>
      </c>
    </row>
    <row r="7" spans="1:52" x14ac:dyDescent="0.25">
      <c r="A7" t="s">
        <v>114</v>
      </c>
      <c r="B7">
        <v>1E-3</v>
      </c>
      <c r="C7">
        <v>1.04</v>
      </c>
      <c r="D7">
        <v>0.61</v>
      </c>
      <c r="E7">
        <v>15</v>
      </c>
      <c r="F7">
        <v>5</v>
      </c>
      <c r="G7">
        <v>1550</v>
      </c>
      <c r="H7">
        <v>0.41</v>
      </c>
      <c r="I7">
        <v>0.41</v>
      </c>
      <c r="J7">
        <v>0.59</v>
      </c>
      <c r="K7">
        <v>3.29</v>
      </c>
      <c r="L7">
        <v>25</v>
      </c>
      <c r="M7">
        <v>7</v>
      </c>
      <c r="N7">
        <v>24</v>
      </c>
      <c r="O7">
        <v>1.04</v>
      </c>
      <c r="P7">
        <v>94.7</v>
      </c>
      <c r="Q7">
        <v>2.91</v>
      </c>
      <c r="R7">
        <v>1.89</v>
      </c>
      <c r="S7">
        <v>7.0000000000000007E-2</v>
      </c>
      <c r="T7">
        <v>0.03</v>
      </c>
      <c r="U7">
        <v>0.38</v>
      </c>
      <c r="V7">
        <v>3.3000000000000002E-2</v>
      </c>
      <c r="W7">
        <v>0.13</v>
      </c>
      <c r="X7">
        <v>15.4</v>
      </c>
      <c r="Y7">
        <v>4.8</v>
      </c>
      <c r="Z7">
        <v>0.18</v>
      </c>
      <c r="AA7">
        <v>342</v>
      </c>
      <c r="AB7">
        <v>7.26</v>
      </c>
      <c r="AC7">
        <v>0.02</v>
      </c>
      <c r="AD7">
        <v>0.14000000000000001</v>
      </c>
      <c r="AE7">
        <v>80.099999999999994</v>
      </c>
      <c r="AF7">
        <v>2380</v>
      </c>
      <c r="AG7">
        <v>24.9</v>
      </c>
      <c r="AH7">
        <v>8.8000000000000007</v>
      </c>
      <c r="AI7">
        <v>2E-3</v>
      </c>
      <c r="AJ7">
        <v>0.23</v>
      </c>
      <c r="AK7">
        <v>3.53</v>
      </c>
      <c r="AL7">
        <v>2.8</v>
      </c>
      <c r="AM7">
        <v>2.8</v>
      </c>
      <c r="AN7">
        <v>0.4</v>
      </c>
      <c r="AO7">
        <v>168</v>
      </c>
      <c r="AP7">
        <v>5.0000000000000001E-3</v>
      </c>
      <c r="AQ7">
        <v>0.16</v>
      </c>
      <c r="AR7">
        <v>1.1000000000000001</v>
      </c>
      <c r="AS7">
        <v>8.0000000000000002E-3</v>
      </c>
      <c r="AT7">
        <v>0.47</v>
      </c>
      <c r="AU7">
        <v>4.4400000000000004</v>
      </c>
      <c r="AV7">
        <v>74</v>
      </c>
      <c r="AW7">
        <v>0.15</v>
      </c>
      <c r="AX7">
        <v>18.600000000000001</v>
      </c>
      <c r="AY7">
        <v>281</v>
      </c>
      <c r="AZ7">
        <v>1.1000000000000001</v>
      </c>
    </row>
    <row r="8" spans="1:52" x14ac:dyDescent="0.25">
      <c r="A8" t="s">
        <v>116</v>
      </c>
      <c r="B8">
        <v>6.0000000000000001E-3</v>
      </c>
      <c r="C8">
        <v>1.1299999999999999</v>
      </c>
      <c r="D8">
        <v>0.61</v>
      </c>
      <c r="E8">
        <v>14.8</v>
      </c>
      <c r="F8">
        <v>5</v>
      </c>
      <c r="G8">
        <v>1540</v>
      </c>
      <c r="H8">
        <v>0.42</v>
      </c>
      <c r="I8">
        <v>0.41</v>
      </c>
      <c r="J8">
        <v>0.57999999999999996</v>
      </c>
      <c r="K8">
        <v>3.33</v>
      </c>
      <c r="L8">
        <v>25.4</v>
      </c>
      <c r="M8">
        <v>7</v>
      </c>
      <c r="N8">
        <v>20</v>
      </c>
      <c r="O8">
        <v>1.03</v>
      </c>
      <c r="P8">
        <v>96.4</v>
      </c>
      <c r="Q8">
        <v>2.9</v>
      </c>
      <c r="R8">
        <v>1.87</v>
      </c>
      <c r="S8">
        <v>7.0000000000000007E-2</v>
      </c>
      <c r="T8">
        <v>0.03</v>
      </c>
      <c r="U8">
        <v>0.36</v>
      </c>
      <c r="V8">
        <v>3.9E-2</v>
      </c>
      <c r="W8">
        <v>0.13</v>
      </c>
      <c r="X8">
        <v>16.2</v>
      </c>
      <c r="Y8">
        <v>4.9000000000000004</v>
      </c>
      <c r="Z8">
        <v>0.16</v>
      </c>
      <c r="AA8">
        <v>336</v>
      </c>
      <c r="AB8">
        <v>7.49</v>
      </c>
      <c r="AC8">
        <v>0.02</v>
      </c>
      <c r="AD8">
        <v>0.13</v>
      </c>
      <c r="AE8">
        <v>75.599999999999994</v>
      </c>
      <c r="AF8">
        <v>2440</v>
      </c>
      <c r="AG8">
        <v>25.6</v>
      </c>
      <c r="AH8">
        <v>9.1999999999999993</v>
      </c>
      <c r="AI8">
        <v>1E-3</v>
      </c>
      <c r="AJ8">
        <v>0.23</v>
      </c>
      <c r="AK8">
        <v>3.64</v>
      </c>
      <c r="AL8">
        <v>2.8</v>
      </c>
      <c r="AM8">
        <v>3.4</v>
      </c>
      <c r="AN8">
        <v>0.4</v>
      </c>
      <c r="AO8">
        <v>169</v>
      </c>
      <c r="AP8">
        <v>5.0000000000000001E-3</v>
      </c>
      <c r="AQ8">
        <v>0.15</v>
      </c>
      <c r="AR8">
        <v>1.1000000000000001</v>
      </c>
      <c r="AS8">
        <v>1.0999999999999999E-2</v>
      </c>
      <c r="AT8">
        <v>0.46</v>
      </c>
      <c r="AU8">
        <v>4.33</v>
      </c>
      <c r="AV8">
        <v>75</v>
      </c>
      <c r="AW8">
        <v>0.12</v>
      </c>
      <c r="AX8">
        <v>18.899999999999999</v>
      </c>
      <c r="AY8">
        <v>282</v>
      </c>
      <c r="AZ8">
        <v>1.2</v>
      </c>
    </row>
    <row r="9" spans="1:52" x14ac:dyDescent="0.25">
      <c r="A9" t="s">
        <v>119</v>
      </c>
      <c r="B9">
        <v>7.0000000000000001E-3</v>
      </c>
      <c r="C9">
        <v>0.87</v>
      </c>
      <c r="D9">
        <v>0.52</v>
      </c>
      <c r="E9">
        <v>24</v>
      </c>
      <c r="F9">
        <v>5</v>
      </c>
      <c r="G9">
        <v>500</v>
      </c>
      <c r="H9">
        <v>0.5</v>
      </c>
      <c r="I9">
        <v>0.23</v>
      </c>
      <c r="J9">
        <v>1.48</v>
      </c>
      <c r="K9">
        <v>2.82</v>
      </c>
      <c r="L9">
        <v>38.9</v>
      </c>
      <c r="M9">
        <v>14.2</v>
      </c>
      <c r="N9">
        <v>16</v>
      </c>
      <c r="O9">
        <v>1.97</v>
      </c>
      <c r="P9">
        <v>127</v>
      </c>
      <c r="Q9">
        <v>3.34</v>
      </c>
      <c r="R9">
        <v>1.63</v>
      </c>
      <c r="S9">
        <v>0.09</v>
      </c>
      <c r="T9">
        <v>0.04</v>
      </c>
      <c r="U9">
        <v>0.42</v>
      </c>
      <c r="V9">
        <v>3.9E-2</v>
      </c>
      <c r="W9">
        <v>0.14000000000000001</v>
      </c>
      <c r="X9">
        <v>22.5</v>
      </c>
      <c r="Y9">
        <v>7.1</v>
      </c>
      <c r="Z9">
        <v>0.4</v>
      </c>
      <c r="AA9">
        <v>598</v>
      </c>
      <c r="AB9">
        <v>12.45</v>
      </c>
      <c r="AC9">
        <v>0.01</v>
      </c>
      <c r="AD9">
        <v>0.14000000000000001</v>
      </c>
      <c r="AE9">
        <v>83</v>
      </c>
      <c r="AF9">
        <v>2930</v>
      </c>
      <c r="AG9">
        <v>34.6</v>
      </c>
      <c r="AH9">
        <v>9.3000000000000007</v>
      </c>
      <c r="AI9">
        <v>3.0000000000000001E-3</v>
      </c>
      <c r="AJ9">
        <v>0.15</v>
      </c>
      <c r="AK9">
        <v>5.08</v>
      </c>
      <c r="AL9">
        <v>4.5</v>
      </c>
      <c r="AM9">
        <v>3.1</v>
      </c>
      <c r="AN9">
        <v>0.4</v>
      </c>
      <c r="AO9">
        <v>99.9</v>
      </c>
      <c r="AP9">
        <v>5.0000000000000001E-3</v>
      </c>
      <c r="AQ9">
        <v>0.1</v>
      </c>
      <c r="AR9">
        <v>2.2000000000000002</v>
      </c>
      <c r="AS9">
        <v>7.0000000000000001E-3</v>
      </c>
      <c r="AT9">
        <v>0.5</v>
      </c>
      <c r="AU9">
        <v>3.54</v>
      </c>
      <c r="AV9">
        <v>70</v>
      </c>
      <c r="AW9">
        <v>0.09</v>
      </c>
      <c r="AX9">
        <v>28.1</v>
      </c>
      <c r="AY9">
        <v>403</v>
      </c>
      <c r="AZ9">
        <v>1.2</v>
      </c>
    </row>
    <row r="10" spans="1:52" x14ac:dyDescent="0.25">
      <c r="A10" t="s">
        <v>121</v>
      </c>
      <c r="B10">
        <v>6.0000000000000001E-3</v>
      </c>
      <c r="C10">
        <v>0.92</v>
      </c>
      <c r="D10">
        <v>0.6</v>
      </c>
      <c r="E10">
        <v>24</v>
      </c>
      <c r="F10">
        <v>5</v>
      </c>
      <c r="G10">
        <v>550</v>
      </c>
      <c r="H10">
        <v>0.52</v>
      </c>
      <c r="I10">
        <v>0.23</v>
      </c>
      <c r="J10">
        <v>1.37</v>
      </c>
      <c r="K10">
        <v>5.81</v>
      </c>
      <c r="L10">
        <v>41.9</v>
      </c>
      <c r="M10">
        <v>14.1</v>
      </c>
      <c r="N10">
        <v>18</v>
      </c>
      <c r="O10">
        <v>2.13</v>
      </c>
      <c r="P10">
        <v>121</v>
      </c>
      <c r="Q10">
        <v>3.27</v>
      </c>
      <c r="R10">
        <v>1.85</v>
      </c>
      <c r="S10">
        <v>0.09</v>
      </c>
      <c r="T10">
        <v>0.04</v>
      </c>
      <c r="U10">
        <v>0.41</v>
      </c>
      <c r="V10">
        <v>4.5999999999999999E-2</v>
      </c>
      <c r="W10">
        <v>0.14000000000000001</v>
      </c>
      <c r="X10">
        <v>23.7</v>
      </c>
      <c r="Y10">
        <v>7.6</v>
      </c>
      <c r="Z10">
        <v>0.4</v>
      </c>
      <c r="AA10">
        <v>506</v>
      </c>
      <c r="AB10">
        <v>12.45</v>
      </c>
      <c r="AC10">
        <v>0.01</v>
      </c>
      <c r="AD10">
        <v>0.13</v>
      </c>
      <c r="AE10">
        <v>138.5</v>
      </c>
      <c r="AF10">
        <v>2980</v>
      </c>
      <c r="AG10">
        <v>31.1</v>
      </c>
      <c r="AH10">
        <v>9.8000000000000007</v>
      </c>
      <c r="AI10">
        <v>4.0000000000000001E-3</v>
      </c>
      <c r="AJ10">
        <v>0.14000000000000001</v>
      </c>
      <c r="AK10">
        <v>5.36</v>
      </c>
      <c r="AL10">
        <v>4.0999999999999996</v>
      </c>
      <c r="AM10">
        <v>3.4</v>
      </c>
      <c r="AN10">
        <v>0.5</v>
      </c>
      <c r="AO10">
        <v>127.5</v>
      </c>
      <c r="AP10">
        <v>5.0000000000000001E-3</v>
      </c>
      <c r="AQ10">
        <v>0.15</v>
      </c>
      <c r="AR10">
        <v>2.5</v>
      </c>
      <c r="AS10">
        <v>7.0000000000000001E-3</v>
      </c>
      <c r="AT10">
        <v>0.56999999999999995</v>
      </c>
      <c r="AU10">
        <v>5.09</v>
      </c>
      <c r="AV10">
        <v>88</v>
      </c>
      <c r="AW10">
        <v>0.1</v>
      </c>
      <c r="AX10">
        <v>28.7</v>
      </c>
      <c r="AY10">
        <v>829</v>
      </c>
      <c r="AZ10">
        <v>1.5</v>
      </c>
    </row>
    <row r="11" spans="1:52" x14ac:dyDescent="0.25">
      <c r="A11" t="s">
        <v>123</v>
      </c>
      <c r="B11">
        <v>5.0000000000000001E-3</v>
      </c>
      <c r="C11">
        <v>0.73</v>
      </c>
      <c r="D11">
        <v>0.65</v>
      </c>
      <c r="E11">
        <v>18.2</v>
      </c>
      <c r="F11">
        <v>5</v>
      </c>
      <c r="G11">
        <v>760</v>
      </c>
      <c r="H11">
        <v>0.43</v>
      </c>
      <c r="I11">
        <v>0.19</v>
      </c>
      <c r="J11">
        <v>1.72</v>
      </c>
      <c r="K11">
        <v>3.4</v>
      </c>
      <c r="L11">
        <v>38.799999999999997</v>
      </c>
      <c r="M11">
        <v>11.3</v>
      </c>
      <c r="N11">
        <v>19</v>
      </c>
      <c r="O11">
        <v>1.97</v>
      </c>
      <c r="P11">
        <v>90.1</v>
      </c>
      <c r="Q11">
        <v>2.77</v>
      </c>
      <c r="R11">
        <v>2.06</v>
      </c>
      <c r="S11">
        <v>0.08</v>
      </c>
      <c r="T11">
        <v>0.05</v>
      </c>
      <c r="U11">
        <v>0.33</v>
      </c>
      <c r="V11">
        <v>4.1000000000000002E-2</v>
      </c>
      <c r="W11">
        <v>0.14000000000000001</v>
      </c>
      <c r="X11">
        <v>23.1</v>
      </c>
      <c r="Y11">
        <v>8.6</v>
      </c>
      <c r="Z11">
        <v>0.57999999999999996</v>
      </c>
      <c r="AA11">
        <v>421</v>
      </c>
      <c r="AB11">
        <v>8.56</v>
      </c>
      <c r="AC11">
        <v>0.01</v>
      </c>
      <c r="AD11">
        <v>0.17</v>
      </c>
      <c r="AE11">
        <v>88.3</v>
      </c>
      <c r="AF11">
        <v>2890</v>
      </c>
      <c r="AG11">
        <v>24.4</v>
      </c>
      <c r="AH11">
        <v>9</v>
      </c>
      <c r="AI11">
        <v>4.0000000000000001E-3</v>
      </c>
      <c r="AJ11">
        <v>0.1</v>
      </c>
      <c r="AK11">
        <v>3.85</v>
      </c>
      <c r="AL11">
        <v>3.9</v>
      </c>
      <c r="AM11">
        <v>3</v>
      </c>
      <c r="AN11">
        <v>0.4</v>
      </c>
      <c r="AO11">
        <v>114.5</v>
      </c>
      <c r="AP11">
        <v>5.0000000000000001E-3</v>
      </c>
      <c r="AQ11">
        <v>0.1</v>
      </c>
      <c r="AR11">
        <v>2.9</v>
      </c>
      <c r="AS11">
        <v>8.0000000000000002E-3</v>
      </c>
      <c r="AT11">
        <v>0.45</v>
      </c>
      <c r="AU11">
        <v>3.8</v>
      </c>
      <c r="AV11">
        <v>72</v>
      </c>
      <c r="AW11">
        <v>0.09</v>
      </c>
      <c r="AX11">
        <v>25.2</v>
      </c>
      <c r="AY11">
        <v>450</v>
      </c>
      <c r="AZ11">
        <v>1.8</v>
      </c>
    </row>
    <row r="12" spans="1:52" x14ac:dyDescent="0.25">
      <c r="A12" t="s">
        <v>125</v>
      </c>
      <c r="B12">
        <v>2E-3</v>
      </c>
      <c r="C12">
        <v>0.22</v>
      </c>
      <c r="D12">
        <v>1.07</v>
      </c>
      <c r="E12">
        <v>24.3</v>
      </c>
      <c r="F12">
        <v>5</v>
      </c>
      <c r="G12">
        <v>240</v>
      </c>
      <c r="H12">
        <v>0.7</v>
      </c>
      <c r="I12">
        <v>0.23</v>
      </c>
      <c r="J12">
        <v>1.55</v>
      </c>
      <c r="K12">
        <v>0.71</v>
      </c>
      <c r="L12">
        <v>25.5</v>
      </c>
      <c r="M12">
        <v>21</v>
      </c>
      <c r="N12">
        <v>119</v>
      </c>
      <c r="O12">
        <v>3.45</v>
      </c>
      <c r="P12">
        <v>52.5</v>
      </c>
      <c r="Q12">
        <v>3.86</v>
      </c>
      <c r="R12">
        <v>3.29</v>
      </c>
      <c r="S12">
        <v>7.0000000000000007E-2</v>
      </c>
      <c r="T12">
        <v>0.06</v>
      </c>
      <c r="U12">
        <v>0.23</v>
      </c>
      <c r="V12">
        <v>0.03</v>
      </c>
      <c r="W12">
        <v>0.08</v>
      </c>
      <c r="X12">
        <v>13.7</v>
      </c>
      <c r="Y12">
        <v>18.600000000000001</v>
      </c>
      <c r="Z12">
        <v>2.65</v>
      </c>
      <c r="AA12">
        <v>600</v>
      </c>
      <c r="AB12">
        <v>2.16</v>
      </c>
      <c r="AC12">
        <v>0.01</v>
      </c>
      <c r="AD12">
        <v>0.61</v>
      </c>
      <c r="AE12">
        <v>215</v>
      </c>
      <c r="AF12">
        <v>1260</v>
      </c>
      <c r="AG12">
        <v>16.3</v>
      </c>
      <c r="AH12">
        <v>7.3</v>
      </c>
      <c r="AI12">
        <v>1E-3</v>
      </c>
      <c r="AJ12">
        <v>0.06</v>
      </c>
      <c r="AK12">
        <v>0.93</v>
      </c>
      <c r="AL12">
        <v>4.3</v>
      </c>
      <c r="AM12">
        <v>1.2</v>
      </c>
      <c r="AN12">
        <v>0.3</v>
      </c>
      <c r="AO12">
        <v>54.9</v>
      </c>
      <c r="AP12">
        <v>5.0000000000000001E-3</v>
      </c>
      <c r="AQ12">
        <v>0.06</v>
      </c>
      <c r="AR12">
        <v>2.2999999999999998</v>
      </c>
      <c r="AS12">
        <v>1.7000000000000001E-2</v>
      </c>
      <c r="AT12">
        <v>0.12</v>
      </c>
      <c r="AU12">
        <v>1.44</v>
      </c>
      <c r="AV12">
        <v>40</v>
      </c>
      <c r="AW12">
        <v>0.1</v>
      </c>
      <c r="AX12">
        <v>10.6</v>
      </c>
      <c r="AY12">
        <v>141</v>
      </c>
      <c r="AZ12">
        <v>1.8</v>
      </c>
    </row>
    <row r="13" spans="1:52" x14ac:dyDescent="0.25">
      <c r="A13" t="s">
        <v>127</v>
      </c>
      <c r="B13">
        <v>3.0000000000000001E-3</v>
      </c>
      <c r="C13">
        <v>0.35</v>
      </c>
      <c r="D13">
        <v>0.92</v>
      </c>
      <c r="E13">
        <v>23</v>
      </c>
      <c r="F13">
        <v>5</v>
      </c>
      <c r="G13">
        <v>430</v>
      </c>
      <c r="H13">
        <v>0.61</v>
      </c>
      <c r="I13">
        <v>0.2</v>
      </c>
      <c r="J13">
        <v>1.51</v>
      </c>
      <c r="K13">
        <v>1.23</v>
      </c>
      <c r="L13">
        <v>27.2</v>
      </c>
      <c r="M13">
        <v>18</v>
      </c>
      <c r="N13">
        <v>83</v>
      </c>
      <c r="O13">
        <v>2.84</v>
      </c>
      <c r="P13">
        <v>61.2</v>
      </c>
      <c r="Q13">
        <v>3.5</v>
      </c>
      <c r="R13">
        <v>2.8</v>
      </c>
      <c r="S13">
        <v>7.0000000000000007E-2</v>
      </c>
      <c r="T13">
        <v>0.05</v>
      </c>
      <c r="U13">
        <v>0.22</v>
      </c>
      <c r="V13">
        <v>2.9000000000000001E-2</v>
      </c>
      <c r="W13">
        <v>0.09</v>
      </c>
      <c r="X13">
        <v>15.3</v>
      </c>
      <c r="Y13">
        <v>15.6</v>
      </c>
      <c r="Z13">
        <v>1.95</v>
      </c>
      <c r="AA13">
        <v>544</v>
      </c>
      <c r="AB13">
        <v>3.81</v>
      </c>
      <c r="AC13">
        <v>0.01</v>
      </c>
      <c r="AD13">
        <v>0.48</v>
      </c>
      <c r="AE13">
        <v>171</v>
      </c>
      <c r="AF13">
        <v>1630</v>
      </c>
      <c r="AG13">
        <v>18.899999999999999</v>
      </c>
      <c r="AH13">
        <v>7.7</v>
      </c>
      <c r="AI13">
        <v>2E-3</v>
      </c>
      <c r="AJ13">
        <v>7.0000000000000007E-2</v>
      </c>
      <c r="AK13">
        <v>1.73</v>
      </c>
      <c r="AL13">
        <v>4.2</v>
      </c>
      <c r="AM13">
        <v>1.7</v>
      </c>
      <c r="AN13">
        <v>0.3</v>
      </c>
      <c r="AO13">
        <v>72.5</v>
      </c>
      <c r="AP13">
        <v>5.0000000000000001E-3</v>
      </c>
      <c r="AQ13">
        <v>0.08</v>
      </c>
      <c r="AR13">
        <v>2.6</v>
      </c>
      <c r="AS13">
        <v>1.2999999999999999E-2</v>
      </c>
      <c r="AT13">
        <v>0.22</v>
      </c>
      <c r="AU13">
        <v>1.87</v>
      </c>
      <c r="AV13">
        <v>48</v>
      </c>
      <c r="AW13">
        <v>7.0000000000000007E-2</v>
      </c>
      <c r="AX13">
        <v>14.15</v>
      </c>
      <c r="AY13">
        <v>212</v>
      </c>
      <c r="AZ13">
        <v>1.9</v>
      </c>
    </row>
    <row r="14" spans="1:52" x14ac:dyDescent="0.25">
      <c r="A14" t="s">
        <v>129</v>
      </c>
      <c r="B14">
        <v>3.0000000000000001E-3</v>
      </c>
      <c r="C14">
        <v>0.38</v>
      </c>
      <c r="D14">
        <v>0.88</v>
      </c>
      <c r="E14">
        <v>15.7</v>
      </c>
      <c r="F14">
        <v>5</v>
      </c>
      <c r="G14">
        <v>480</v>
      </c>
      <c r="H14">
        <v>0.47</v>
      </c>
      <c r="I14">
        <v>0.17</v>
      </c>
      <c r="J14">
        <v>1.49</v>
      </c>
      <c r="K14">
        <v>1.49</v>
      </c>
      <c r="L14">
        <v>31.2</v>
      </c>
      <c r="M14">
        <v>12.9</v>
      </c>
      <c r="N14">
        <v>35</v>
      </c>
      <c r="O14">
        <v>2.46</v>
      </c>
      <c r="P14">
        <v>50.4</v>
      </c>
      <c r="Q14">
        <v>3.04</v>
      </c>
      <c r="R14">
        <v>2.65</v>
      </c>
      <c r="S14">
        <v>7.0000000000000007E-2</v>
      </c>
      <c r="T14">
        <v>0.06</v>
      </c>
      <c r="U14">
        <v>0.21</v>
      </c>
      <c r="V14">
        <v>2.8000000000000001E-2</v>
      </c>
      <c r="W14">
        <v>0.11</v>
      </c>
      <c r="X14">
        <v>18.7</v>
      </c>
      <c r="Y14">
        <v>15.7</v>
      </c>
      <c r="Z14">
        <v>0.9</v>
      </c>
      <c r="AA14">
        <v>485</v>
      </c>
      <c r="AB14">
        <v>4.97</v>
      </c>
      <c r="AC14">
        <v>0.01</v>
      </c>
      <c r="AD14">
        <v>0.17</v>
      </c>
      <c r="AE14">
        <v>80.900000000000006</v>
      </c>
      <c r="AF14">
        <v>1960</v>
      </c>
      <c r="AG14">
        <v>13.4</v>
      </c>
      <c r="AH14">
        <v>9.4</v>
      </c>
      <c r="AI14">
        <v>3.0000000000000001E-3</v>
      </c>
      <c r="AJ14">
        <v>0.06</v>
      </c>
      <c r="AK14">
        <v>1.63</v>
      </c>
      <c r="AL14">
        <v>3.4</v>
      </c>
      <c r="AM14">
        <v>1.6</v>
      </c>
      <c r="AN14">
        <v>0.3</v>
      </c>
      <c r="AO14">
        <v>52.6</v>
      </c>
      <c r="AP14">
        <v>5.0000000000000001E-3</v>
      </c>
      <c r="AQ14">
        <v>0.05</v>
      </c>
      <c r="AR14">
        <v>2.1</v>
      </c>
      <c r="AS14">
        <v>7.0000000000000001E-3</v>
      </c>
      <c r="AT14">
        <v>0.25</v>
      </c>
      <c r="AU14">
        <v>1.69</v>
      </c>
      <c r="AV14">
        <v>57</v>
      </c>
      <c r="AW14">
        <v>0.05</v>
      </c>
      <c r="AX14">
        <v>15.65</v>
      </c>
      <c r="AY14">
        <v>204</v>
      </c>
      <c r="AZ14">
        <v>1.9</v>
      </c>
    </row>
    <row r="15" spans="1:52" x14ac:dyDescent="0.25">
      <c r="A15" t="s">
        <v>131</v>
      </c>
      <c r="B15">
        <v>4.0000000000000001E-3</v>
      </c>
      <c r="C15">
        <v>0.48</v>
      </c>
      <c r="D15">
        <v>0.86</v>
      </c>
      <c r="E15">
        <v>14.7</v>
      </c>
      <c r="F15">
        <v>5</v>
      </c>
      <c r="G15">
        <v>470</v>
      </c>
      <c r="H15">
        <v>0.46</v>
      </c>
      <c r="I15">
        <v>0.16</v>
      </c>
      <c r="J15">
        <v>2.2999999999999998</v>
      </c>
      <c r="K15">
        <v>1.73</v>
      </c>
      <c r="L15">
        <v>28.9</v>
      </c>
      <c r="M15">
        <v>12.3</v>
      </c>
      <c r="N15">
        <v>33</v>
      </c>
      <c r="O15">
        <v>2.2999999999999998</v>
      </c>
      <c r="P15">
        <v>52.1</v>
      </c>
      <c r="Q15">
        <v>2.77</v>
      </c>
      <c r="R15">
        <v>2.5499999999999998</v>
      </c>
      <c r="S15">
        <v>7.0000000000000007E-2</v>
      </c>
      <c r="T15">
        <v>0.06</v>
      </c>
      <c r="U15">
        <v>0.28000000000000003</v>
      </c>
      <c r="V15">
        <v>2.8000000000000001E-2</v>
      </c>
      <c r="W15">
        <v>0.1</v>
      </c>
      <c r="X15">
        <v>17</v>
      </c>
      <c r="Y15">
        <v>14.6</v>
      </c>
      <c r="Z15">
        <v>0.93</v>
      </c>
      <c r="AA15">
        <v>561</v>
      </c>
      <c r="AB15">
        <v>4.5599999999999996</v>
      </c>
      <c r="AC15">
        <v>0.01</v>
      </c>
      <c r="AD15">
        <v>0.19</v>
      </c>
      <c r="AE15">
        <v>79.900000000000006</v>
      </c>
      <c r="AF15">
        <v>1720</v>
      </c>
      <c r="AG15">
        <v>12.7</v>
      </c>
      <c r="AH15">
        <v>9.3000000000000007</v>
      </c>
      <c r="AI15">
        <v>4.0000000000000001E-3</v>
      </c>
      <c r="AJ15">
        <v>7.0000000000000007E-2</v>
      </c>
      <c r="AK15">
        <v>1.73</v>
      </c>
      <c r="AL15">
        <v>3.4</v>
      </c>
      <c r="AM15">
        <v>2.1</v>
      </c>
      <c r="AN15">
        <v>0.3</v>
      </c>
      <c r="AO15">
        <v>62.5</v>
      </c>
      <c r="AP15">
        <v>5.0000000000000001E-3</v>
      </c>
      <c r="AQ15">
        <v>0.06</v>
      </c>
      <c r="AR15">
        <v>1.7</v>
      </c>
      <c r="AS15">
        <v>7.0000000000000001E-3</v>
      </c>
      <c r="AT15">
        <v>0.26</v>
      </c>
      <c r="AU15">
        <v>1.62</v>
      </c>
      <c r="AV15">
        <v>58</v>
      </c>
      <c r="AW15">
        <v>7.0000000000000007E-2</v>
      </c>
      <c r="AX15">
        <v>15.85</v>
      </c>
      <c r="AY15">
        <v>206</v>
      </c>
      <c r="AZ15">
        <v>2.1</v>
      </c>
    </row>
    <row r="16" spans="1:52" x14ac:dyDescent="0.25">
      <c r="A16" t="s">
        <v>133</v>
      </c>
      <c r="B16">
        <v>5.0000000000000001E-3</v>
      </c>
      <c r="C16">
        <v>0.48</v>
      </c>
      <c r="D16">
        <v>0.99</v>
      </c>
      <c r="E16">
        <v>16.3</v>
      </c>
      <c r="F16">
        <v>5</v>
      </c>
      <c r="G16">
        <v>380</v>
      </c>
      <c r="H16">
        <v>0.5</v>
      </c>
      <c r="I16">
        <v>0.19</v>
      </c>
      <c r="J16">
        <v>1.1499999999999999</v>
      </c>
      <c r="K16">
        <v>1.33</v>
      </c>
      <c r="L16">
        <v>32.700000000000003</v>
      </c>
      <c r="M16">
        <v>14.5</v>
      </c>
      <c r="N16">
        <v>38</v>
      </c>
      <c r="O16">
        <v>2.92</v>
      </c>
      <c r="P16">
        <v>60.6</v>
      </c>
      <c r="Q16">
        <v>3.2</v>
      </c>
      <c r="R16">
        <v>2.95</v>
      </c>
      <c r="S16">
        <v>7.0000000000000007E-2</v>
      </c>
      <c r="T16">
        <v>7.0000000000000007E-2</v>
      </c>
      <c r="U16">
        <v>0.37</v>
      </c>
      <c r="V16">
        <v>3.5000000000000003E-2</v>
      </c>
      <c r="W16">
        <v>0.13</v>
      </c>
      <c r="X16">
        <v>19.899999999999999</v>
      </c>
      <c r="Y16">
        <v>16.7</v>
      </c>
      <c r="Z16">
        <v>0.74</v>
      </c>
      <c r="AA16">
        <v>436</v>
      </c>
      <c r="AB16">
        <v>3.84</v>
      </c>
      <c r="AC16">
        <v>0.01</v>
      </c>
      <c r="AD16">
        <v>0.22</v>
      </c>
      <c r="AE16">
        <v>88.2</v>
      </c>
      <c r="AF16">
        <v>1910</v>
      </c>
      <c r="AG16">
        <v>14.3</v>
      </c>
      <c r="AH16">
        <v>11</v>
      </c>
      <c r="AI16">
        <v>4.0000000000000001E-3</v>
      </c>
      <c r="AJ16">
        <v>0.09</v>
      </c>
      <c r="AK16">
        <v>1.53</v>
      </c>
      <c r="AL16">
        <v>4</v>
      </c>
      <c r="AM16">
        <v>2</v>
      </c>
      <c r="AN16">
        <v>0.3</v>
      </c>
      <c r="AO16">
        <v>51.8</v>
      </c>
      <c r="AP16">
        <v>5.0000000000000001E-3</v>
      </c>
      <c r="AQ16">
        <v>0.06</v>
      </c>
      <c r="AR16">
        <v>2</v>
      </c>
      <c r="AS16">
        <v>8.0000000000000002E-3</v>
      </c>
      <c r="AT16">
        <v>0.25</v>
      </c>
      <c r="AU16">
        <v>1.9</v>
      </c>
      <c r="AV16">
        <v>49</v>
      </c>
      <c r="AW16">
        <v>2.5000000000000001E-2</v>
      </c>
      <c r="AX16">
        <v>15.85</v>
      </c>
      <c r="AY16">
        <v>179</v>
      </c>
      <c r="AZ16">
        <v>2.2000000000000002</v>
      </c>
    </row>
    <row r="17" spans="1:52" x14ac:dyDescent="0.25">
      <c r="A17" t="s">
        <v>135</v>
      </c>
      <c r="B17">
        <v>3.0000000000000001E-3</v>
      </c>
      <c r="C17">
        <v>0.28999999999999998</v>
      </c>
      <c r="D17">
        <v>1.01</v>
      </c>
      <c r="E17">
        <v>17</v>
      </c>
      <c r="F17">
        <v>5</v>
      </c>
      <c r="G17">
        <v>370</v>
      </c>
      <c r="H17">
        <v>0.46</v>
      </c>
      <c r="I17">
        <v>0.18</v>
      </c>
      <c r="J17">
        <v>0.91</v>
      </c>
      <c r="K17">
        <v>1.01</v>
      </c>
      <c r="L17">
        <v>37.6</v>
      </c>
      <c r="M17">
        <v>14.2</v>
      </c>
      <c r="N17">
        <v>38</v>
      </c>
      <c r="O17">
        <v>3.01</v>
      </c>
      <c r="P17">
        <v>51.7</v>
      </c>
      <c r="Q17">
        <v>3.6</v>
      </c>
      <c r="R17">
        <v>3</v>
      </c>
      <c r="S17">
        <v>7.0000000000000007E-2</v>
      </c>
      <c r="T17">
        <v>0.06</v>
      </c>
      <c r="U17">
        <v>0.18</v>
      </c>
      <c r="V17">
        <v>3.1E-2</v>
      </c>
      <c r="W17">
        <v>0.12</v>
      </c>
      <c r="X17">
        <v>21.4</v>
      </c>
      <c r="Y17">
        <v>18.8</v>
      </c>
      <c r="Z17">
        <v>0.81</v>
      </c>
      <c r="AA17">
        <v>451</v>
      </c>
      <c r="AB17">
        <v>4.3099999999999996</v>
      </c>
      <c r="AC17">
        <v>0.01</v>
      </c>
      <c r="AD17">
        <v>0.15</v>
      </c>
      <c r="AE17">
        <v>82.2</v>
      </c>
      <c r="AF17">
        <v>2120</v>
      </c>
      <c r="AG17">
        <v>14.3</v>
      </c>
      <c r="AH17">
        <v>10.5</v>
      </c>
      <c r="AI17">
        <v>2E-3</v>
      </c>
      <c r="AJ17">
        <v>0.05</v>
      </c>
      <c r="AK17">
        <v>1.37</v>
      </c>
      <c r="AL17">
        <v>3.6</v>
      </c>
      <c r="AM17">
        <v>1.4</v>
      </c>
      <c r="AN17">
        <v>0.3</v>
      </c>
      <c r="AO17">
        <v>43</v>
      </c>
      <c r="AP17">
        <v>5.0000000000000001E-3</v>
      </c>
      <c r="AQ17">
        <v>7.0000000000000007E-2</v>
      </c>
      <c r="AR17">
        <v>2.6</v>
      </c>
      <c r="AS17">
        <v>7.0000000000000001E-3</v>
      </c>
      <c r="AT17">
        <v>0.21</v>
      </c>
      <c r="AU17">
        <v>1.49</v>
      </c>
      <c r="AV17">
        <v>46</v>
      </c>
      <c r="AW17">
        <v>2.5000000000000001E-2</v>
      </c>
      <c r="AX17">
        <v>15.45</v>
      </c>
      <c r="AY17">
        <v>182</v>
      </c>
      <c r="AZ17">
        <v>2</v>
      </c>
    </row>
    <row r="18" spans="1:52" x14ac:dyDescent="0.25">
      <c r="A18" t="s">
        <v>137</v>
      </c>
      <c r="B18">
        <v>3.0000000000000001E-3</v>
      </c>
      <c r="C18">
        <v>0.3</v>
      </c>
      <c r="D18">
        <v>1.06</v>
      </c>
      <c r="E18">
        <v>13.4</v>
      </c>
      <c r="F18">
        <v>5</v>
      </c>
      <c r="G18">
        <v>380</v>
      </c>
      <c r="H18">
        <v>0.43</v>
      </c>
      <c r="I18">
        <v>0.18</v>
      </c>
      <c r="J18">
        <v>0.91</v>
      </c>
      <c r="K18">
        <v>1.01</v>
      </c>
      <c r="L18">
        <v>32.700000000000003</v>
      </c>
      <c r="M18">
        <v>12.6</v>
      </c>
      <c r="N18">
        <v>33</v>
      </c>
      <c r="O18">
        <v>2.23</v>
      </c>
      <c r="P18">
        <v>50.6</v>
      </c>
      <c r="Q18">
        <v>3.68</v>
      </c>
      <c r="R18">
        <v>2.76</v>
      </c>
      <c r="S18">
        <v>7.0000000000000007E-2</v>
      </c>
      <c r="T18">
        <v>7.0000000000000007E-2</v>
      </c>
      <c r="U18">
        <v>0.16</v>
      </c>
      <c r="V18">
        <v>2.5999999999999999E-2</v>
      </c>
      <c r="W18">
        <v>0.1</v>
      </c>
      <c r="X18">
        <v>18.7</v>
      </c>
      <c r="Y18">
        <v>17.3</v>
      </c>
      <c r="Z18">
        <v>0.76</v>
      </c>
      <c r="AA18">
        <v>469</v>
      </c>
      <c r="AB18">
        <v>3.68</v>
      </c>
      <c r="AC18">
        <v>0.01</v>
      </c>
      <c r="AD18">
        <v>0.15</v>
      </c>
      <c r="AE18">
        <v>64.2</v>
      </c>
      <c r="AF18">
        <v>1990</v>
      </c>
      <c r="AG18">
        <v>13.6</v>
      </c>
      <c r="AH18">
        <v>8.9</v>
      </c>
      <c r="AI18">
        <v>2E-3</v>
      </c>
      <c r="AJ18">
        <v>0.06</v>
      </c>
      <c r="AK18">
        <v>1.25</v>
      </c>
      <c r="AL18">
        <v>3.2</v>
      </c>
      <c r="AM18">
        <v>1.3</v>
      </c>
      <c r="AN18">
        <v>0.3</v>
      </c>
      <c r="AO18">
        <v>36.799999999999997</v>
      </c>
      <c r="AP18">
        <v>5.0000000000000001E-3</v>
      </c>
      <c r="AQ18">
        <v>0.05</v>
      </c>
      <c r="AR18">
        <v>2.2000000000000002</v>
      </c>
      <c r="AS18">
        <v>6.0000000000000001E-3</v>
      </c>
      <c r="AT18">
        <v>0.17</v>
      </c>
      <c r="AU18">
        <v>1.33</v>
      </c>
      <c r="AV18">
        <v>39</v>
      </c>
      <c r="AW18">
        <v>2.5000000000000001E-2</v>
      </c>
      <c r="AX18">
        <v>13.95</v>
      </c>
      <c r="AY18">
        <v>186</v>
      </c>
      <c r="AZ18">
        <v>2</v>
      </c>
    </row>
    <row r="19" spans="1:52" x14ac:dyDescent="0.25">
      <c r="A19" t="s">
        <v>139</v>
      </c>
      <c r="B19">
        <v>6.0000000000000001E-3</v>
      </c>
      <c r="C19">
        <v>1.64</v>
      </c>
      <c r="D19">
        <v>1.06</v>
      </c>
      <c r="E19">
        <v>55.5</v>
      </c>
      <c r="F19">
        <v>5</v>
      </c>
      <c r="G19">
        <v>1030</v>
      </c>
      <c r="H19">
        <v>0.94</v>
      </c>
      <c r="I19">
        <v>0.27</v>
      </c>
      <c r="J19">
        <v>0.23</v>
      </c>
      <c r="K19">
        <v>6.32</v>
      </c>
      <c r="L19">
        <v>83.9</v>
      </c>
      <c r="M19">
        <v>26.3</v>
      </c>
      <c r="N19">
        <v>11</v>
      </c>
      <c r="O19">
        <v>13.15</v>
      </c>
      <c r="P19">
        <v>142</v>
      </c>
      <c r="Q19">
        <v>7</v>
      </c>
      <c r="R19">
        <v>2.65</v>
      </c>
      <c r="S19">
        <v>0.14000000000000001</v>
      </c>
      <c r="T19">
        <v>0.02</v>
      </c>
      <c r="U19">
        <v>0.53</v>
      </c>
      <c r="V19">
        <v>9.0999999999999998E-2</v>
      </c>
      <c r="W19">
        <v>0.26</v>
      </c>
      <c r="X19">
        <v>42.6</v>
      </c>
      <c r="Y19">
        <v>8.5</v>
      </c>
      <c r="Z19">
        <v>0.16</v>
      </c>
      <c r="AA19">
        <v>2020</v>
      </c>
      <c r="AB19">
        <v>15.05</v>
      </c>
      <c r="AC19">
        <v>0.03</v>
      </c>
      <c r="AD19">
        <v>0.41</v>
      </c>
      <c r="AE19">
        <v>143.5</v>
      </c>
      <c r="AF19">
        <v>1960</v>
      </c>
      <c r="AG19">
        <v>52.9</v>
      </c>
      <c r="AH19">
        <v>19.399999999999999</v>
      </c>
      <c r="AI19">
        <v>2E-3</v>
      </c>
      <c r="AJ19">
        <v>0.51</v>
      </c>
      <c r="AK19">
        <v>4.3099999999999996</v>
      </c>
      <c r="AL19">
        <v>5.4</v>
      </c>
      <c r="AM19">
        <v>4.8</v>
      </c>
      <c r="AN19">
        <v>0.5</v>
      </c>
      <c r="AO19">
        <v>164</v>
      </c>
      <c r="AP19">
        <v>0.01</v>
      </c>
      <c r="AQ19">
        <v>0.1</v>
      </c>
      <c r="AR19">
        <v>5.6</v>
      </c>
      <c r="AS19">
        <v>0.01</v>
      </c>
      <c r="AT19">
        <v>1.04</v>
      </c>
      <c r="AU19">
        <v>5.65</v>
      </c>
      <c r="AV19">
        <v>37</v>
      </c>
      <c r="AW19">
        <v>0.05</v>
      </c>
      <c r="AX19">
        <v>26.5</v>
      </c>
      <c r="AY19">
        <v>587</v>
      </c>
      <c r="AZ19">
        <v>0.9</v>
      </c>
    </row>
    <row r="20" spans="1:52" x14ac:dyDescent="0.25">
      <c r="A20" t="s">
        <v>142</v>
      </c>
      <c r="B20">
        <v>3.0000000000000001E-3</v>
      </c>
      <c r="C20">
        <v>0.52</v>
      </c>
      <c r="D20">
        <v>0.77</v>
      </c>
      <c r="E20">
        <v>25</v>
      </c>
      <c r="F20">
        <v>5</v>
      </c>
      <c r="G20">
        <v>1250</v>
      </c>
      <c r="H20">
        <v>0.39</v>
      </c>
      <c r="I20">
        <v>0.11</v>
      </c>
      <c r="J20">
        <v>0.59</v>
      </c>
      <c r="K20">
        <v>0.65</v>
      </c>
      <c r="L20">
        <v>99.8</v>
      </c>
      <c r="M20">
        <v>9.6</v>
      </c>
      <c r="N20">
        <v>4</v>
      </c>
      <c r="O20">
        <v>13.45</v>
      </c>
      <c r="P20">
        <v>23.6</v>
      </c>
      <c r="Q20">
        <v>5.46</v>
      </c>
      <c r="R20">
        <v>3.04</v>
      </c>
      <c r="S20">
        <v>0.15</v>
      </c>
      <c r="T20">
        <v>0.09</v>
      </c>
      <c r="U20">
        <v>0.53</v>
      </c>
      <c r="V20">
        <v>0.04</v>
      </c>
      <c r="W20">
        <v>0.23</v>
      </c>
      <c r="X20">
        <v>53.8</v>
      </c>
      <c r="Y20">
        <v>7.2</v>
      </c>
      <c r="Z20">
        <v>0.48</v>
      </c>
      <c r="AA20">
        <v>1020</v>
      </c>
      <c r="AB20">
        <v>8.74</v>
      </c>
      <c r="AC20">
        <v>0.01</v>
      </c>
      <c r="AD20">
        <v>0.63</v>
      </c>
      <c r="AE20">
        <v>34.299999999999997</v>
      </c>
      <c r="AF20">
        <v>770</v>
      </c>
      <c r="AG20">
        <v>17.8</v>
      </c>
      <c r="AH20">
        <v>22.2</v>
      </c>
      <c r="AI20">
        <v>1E-3</v>
      </c>
      <c r="AJ20">
        <v>0.44</v>
      </c>
      <c r="AK20">
        <v>3.15</v>
      </c>
      <c r="AL20">
        <v>3.5</v>
      </c>
      <c r="AM20">
        <v>2.9</v>
      </c>
      <c r="AN20">
        <v>0.4</v>
      </c>
      <c r="AO20">
        <v>147.5</v>
      </c>
      <c r="AP20">
        <v>0.01</v>
      </c>
      <c r="AQ20">
        <v>0.03</v>
      </c>
      <c r="AR20">
        <v>8.5</v>
      </c>
      <c r="AS20">
        <v>2.3E-2</v>
      </c>
      <c r="AT20">
        <v>0.56999999999999995</v>
      </c>
      <c r="AU20">
        <v>0.76</v>
      </c>
      <c r="AV20">
        <v>14</v>
      </c>
      <c r="AW20">
        <v>2.5000000000000001E-2</v>
      </c>
      <c r="AX20">
        <v>12.5</v>
      </c>
      <c r="AY20">
        <v>159</v>
      </c>
      <c r="AZ20">
        <v>4.8</v>
      </c>
    </row>
    <row r="21" spans="1:52" x14ac:dyDescent="0.25">
      <c r="A21" t="s">
        <v>144</v>
      </c>
      <c r="B21">
        <v>5.0000000000000001E-4</v>
      </c>
      <c r="C21">
        <v>1.46</v>
      </c>
      <c r="D21">
        <v>1.52</v>
      </c>
      <c r="E21">
        <v>62.5</v>
      </c>
      <c r="F21">
        <v>10</v>
      </c>
      <c r="G21">
        <v>1280</v>
      </c>
      <c r="H21">
        <v>1.17</v>
      </c>
      <c r="I21">
        <v>0.56000000000000005</v>
      </c>
      <c r="J21">
        <v>4.6399999999999997</v>
      </c>
      <c r="K21">
        <v>7.97</v>
      </c>
      <c r="L21">
        <v>70</v>
      </c>
      <c r="M21">
        <v>23.2</v>
      </c>
      <c r="N21">
        <v>33</v>
      </c>
      <c r="O21">
        <v>4.83</v>
      </c>
      <c r="P21">
        <v>191.5</v>
      </c>
      <c r="Q21">
        <v>7.35</v>
      </c>
      <c r="R21">
        <v>3.71</v>
      </c>
      <c r="S21">
        <v>0.17</v>
      </c>
      <c r="T21">
        <v>0.26</v>
      </c>
      <c r="U21">
        <v>0.99</v>
      </c>
      <c r="V21">
        <v>9.6000000000000002E-2</v>
      </c>
      <c r="W21">
        <v>0.39</v>
      </c>
      <c r="X21">
        <v>39.5</v>
      </c>
      <c r="Y21">
        <v>16.600000000000001</v>
      </c>
      <c r="Z21">
        <v>2.99</v>
      </c>
      <c r="AA21">
        <v>666</v>
      </c>
      <c r="AB21">
        <v>105.5</v>
      </c>
      <c r="AC21">
        <v>0.04</v>
      </c>
      <c r="AD21">
        <v>0.13</v>
      </c>
      <c r="AE21">
        <v>327</v>
      </c>
      <c r="AF21">
        <v>2210</v>
      </c>
      <c r="AG21">
        <v>37.1</v>
      </c>
      <c r="AH21">
        <v>24.5</v>
      </c>
      <c r="AI21">
        <v>8.3000000000000004E-2</v>
      </c>
      <c r="AJ21">
        <v>0.41</v>
      </c>
      <c r="AK21">
        <v>15.25</v>
      </c>
      <c r="AL21">
        <v>13</v>
      </c>
      <c r="AM21">
        <v>9.4</v>
      </c>
      <c r="AN21">
        <v>0.8</v>
      </c>
      <c r="AO21">
        <v>389</v>
      </c>
      <c r="AP21">
        <v>5.0000000000000001E-3</v>
      </c>
      <c r="AQ21">
        <v>0.26</v>
      </c>
      <c r="AR21">
        <v>8.5</v>
      </c>
      <c r="AS21">
        <v>1.2999999999999999E-2</v>
      </c>
      <c r="AT21">
        <v>1.96</v>
      </c>
      <c r="AU21">
        <v>23.7</v>
      </c>
      <c r="AV21">
        <v>381</v>
      </c>
      <c r="AW21">
        <v>0.19</v>
      </c>
      <c r="AX21">
        <v>68.2</v>
      </c>
      <c r="AY21">
        <v>990</v>
      </c>
      <c r="AZ21">
        <v>19</v>
      </c>
    </row>
    <row r="22" spans="1:52" x14ac:dyDescent="0.25">
      <c r="A22" t="s">
        <v>101</v>
      </c>
      <c r="B22">
        <v>1E-3</v>
      </c>
      <c r="C22">
        <v>0.19</v>
      </c>
      <c r="D22">
        <v>0.77</v>
      </c>
      <c r="E22">
        <v>15.1</v>
      </c>
      <c r="F22">
        <v>90</v>
      </c>
      <c r="G22">
        <v>120</v>
      </c>
      <c r="H22">
        <v>0.43</v>
      </c>
      <c r="I22">
        <v>0.13</v>
      </c>
      <c r="J22">
        <v>2.2999999999999998</v>
      </c>
      <c r="K22">
        <v>1.44</v>
      </c>
      <c r="L22">
        <v>11.65</v>
      </c>
      <c r="M22">
        <v>151</v>
      </c>
      <c r="N22">
        <v>854</v>
      </c>
      <c r="O22">
        <v>1.1000000000000001</v>
      </c>
      <c r="P22">
        <v>49.2</v>
      </c>
      <c r="Q22">
        <v>9.7899999999999991</v>
      </c>
      <c r="R22">
        <v>2.21</v>
      </c>
      <c r="S22">
        <v>0.19</v>
      </c>
      <c r="T22">
        <v>0.05</v>
      </c>
      <c r="U22">
        <v>0.13</v>
      </c>
      <c r="V22">
        <v>2.1000000000000001E-2</v>
      </c>
      <c r="W22">
        <v>0.04</v>
      </c>
      <c r="X22">
        <v>5.2</v>
      </c>
      <c r="Y22">
        <v>9.8000000000000007</v>
      </c>
      <c r="Z22">
        <v>25.5</v>
      </c>
      <c r="AA22">
        <v>1240</v>
      </c>
      <c r="AB22">
        <v>1.0900000000000001</v>
      </c>
      <c r="AC22">
        <v>5.0000000000000001E-3</v>
      </c>
      <c r="AD22">
        <v>0.09</v>
      </c>
      <c r="AE22">
        <v>2500</v>
      </c>
      <c r="AF22">
        <v>490</v>
      </c>
      <c r="AG22">
        <v>93.2</v>
      </c>
      <c r="AH22">
        <v>2.9</v>
      </c>
      <c r="AI22">
        <v>1E-3</v>
      </c>
      <c r="AJ22">
        <v>0.11</v>
      </c>
      <c r="AK22">
        <v>0.46</v>
      </c>
      <c r="AL22">
        <v>9.4</v>
      </c>
      <c r="AM22">
        <v>0.7</v>
      </c>
      <c r="AN22">
        <v>0.2</v>
      </c>
      <c r="AO22">
        <v>94.8</v>
      </c>
      <c r="AP22">
        <v>5.0000000000000001E-3</v>
      </c>
      <c r="AQ22">
        <v>0.03</v>
      </c>
      <c r="AR22">
        <v>1.3</v>
      </c>
      <c r="AS22">
        <v>1.6E-2</v>
      </c>
      <c r="AT22">
        <v>0.09</v>
      </c>
      <c r="AU22">
        <v>6.64</v>
      </c>
      <c r="AV22">
        <v>39</v>
      </c>
      <c r="AW22">
        <v>2.5000000000000001E-2</v>
      </c>
      <c r="AX22">
        <v>4.7300000000000004</v>
      </c>
      <c r="AY22">
        <v>666</v>
      </c>
      <c r="AZ22">
        <v>1.7</v>
      </c>
    </row>
    <row r="23" spans="1:52" x14ac:dyDescent="0.25">
      <c r="A23" t="s">
        <v>106</v>
      </c>
      <c r="B23">
        <v>1E-3</v>
      </c>
      <c r="C23">
        <v>0.2</v>
      </c>
      <c r="D23">
        <v>0.43</v>
      </c>
      <c r="E23">
        <v>9.6999999999999993</v>
      </c>
      <c r="F23">
        <v>30</v>
      </c>
      <c r="G23">
        <v>100</v>
      </c>
      <c r="H23">
        <v>0.27</v>
      </c>
      <c r="I23">
        <v>0.09</v>
      </c>
      <c r="J23">
        <v>1.33</v>
      </c>
      <c r="K23">
        <v>1.1000000000000001</v>
      </c>
      <c r="L23">
        <v>9.6</v>
      </c>
      <c r="M23">
        <v>72.5</v>
      </c>
      <c r="N23">
        <v>407</v>
      </c>
      <c r="O23">
        <v>1.0900000000000001</v>
      </c>
      <c r="P23">
        <v>28</v>
      </c>
      <c r="Q23">
        <v>5.57</v>
      </c>
      <c r="R23">
        <v>1.22</v>
      </c>
      <c r="S23">
        <v>0.11</v>
      </c>
      <c r="T23">
        <v>0.04</v>
      </c>
      <c r="U23">
        <v>0.43</v>
      </c>
      <c r="V23">
        <v>1.2E-2</v>
      </c>
      <c r="W23">
        <v>0.04</v>
      </c>
      <c r="X23">
        <v>5</v>
      </c>
      <c r="Y23">
        <v>6.5</v>
      </c>
      <c r="Z23">
        <v>12.75</v>
      </c>
      <c r="AA23">
        <v>667</v>
      </c>
      <c r="AB23">
        <v>1.7</v>
      </c>
      <c r="AC23">
        <v>5.0000000000000001E-3</v>
      </c>
      <c r="AD23">
        <v>0.19</v>
      </c>
      <c r="AE23">
        <v>1180</v>
      </c>
      <c r="AF23">
        <v>380</v>
      </c>
      <c r="AG23">
        <v>67.2</v>
      </c>
      <c r="AH23">
        <v>2.9</v>
      </c>
      <c r="AI23">
        <v>1E-3</v>
      </c>
      <c r="AJ23">
        <v>0.05</v>
      </c>
      <c r="AK23">
        <v>0.65</v>
      </c>
      <c r="AL23">
        <v>4.5999999999999996</v>
      </c>
      <c r="AM23">
        <v>0.6</v>
      </c>
      <c r="AN23">
        <v>0.2</v>
      </c>
      <c r="AO23">
        <v>55</v>
      </c>
      <c r="AP23">
        <v>5.0000000000000001E-3</v>
      </c>
      <c r="AQ23">
        <v>0.02</v>
      </c>
      <c r="AR23">
        <v>1.1000000000000001</v>
      </c>
      <c r="AS23">
        <v>1.4999999999999999E-2</v>
      </c>
      <c r="AT23">
        <v>0.12</v>
      </c>
      <c r="AU23">
        <v>7.66</v>
      </c>
      <c r="AV23">
        <v>29</v>
      </c>
      <c r="AW23">
        <v>2.5000000000000001E-2</v>
      </c>
      <c r="AX23">
        <v>4.28</v>
      </c>
      <c r="AY23">
        <v>400</v>
      </c>
      <c r="AZ23">
        <v>1.6</v>
      </c>
    </row>
    <row r="24" spans="1:52" x14ac:dyDescent="0.25">
      <c r="A24" t="s">
        <v>108</v>
      </c>
      <c r="B24">
        <v>1E-3</v>
      </c>
      <c r="C24">
        <v>0.26</v>
      </c>
      <c r="D24">
        <v>0.51</v>
      </c>
      <c r="E24">
        <v>9.6</v>
      </c>
      <c r="F24">
        <v>30</v>
      </c>
      <c r="G24">
        <v>150</v>
      </c>
      <c r="H24">
        <v>0.3</v>
      </c>
      <c r="I24">
        <v>0.09</v>
      </c>
      <c r="J24">
        <v>1.33</v>
      </c>
      <c r="K24">
        <v>1.32</v>
      </c>
      <c r="L24">
        <v>10.8</v>
      </c>
      <c r="M24">
        <v>75.3</v>
      </c>
      <c r="N24">
        <v>414</v>
      </c>
      <c r="O24">
        <v>1.03</v>
      </c>
      <c r="P24">
        <v>33.299999999999997</v>
      </c>
      <c r="Q24">
        <v>5.74</v>
      </c>
      <c r="R24">
        <v>1.45</v>
      </c>
      <c r="S24">
        <v>0.09</v>
      </c>
      <c r="T24">
        <v>0.04</v>
      </c>
      <c r="U24">
        <v>0.11</v>
      </c>
      <c r="V24">
        <v>1.4E-2</v>
      </c>
      <c r="W24">
        <v>0.04</v>
      </c>
      <c r="X24">
        <v>5.9</v>
      </c>
      <c r="Y24">
        <v>7.2</v>
      </c>
      <c r="Z24">
        <v>13.8</v>
      </c>
      <c r="AA24">
        <v>673</v>
      </c>
      <c r="AB24">
        <v>1.71</v>
      </c>
      <c r="AC24">
        <v>5.0000000000000001E-3</v>
      </c>
      <c r="AD24">
        <v>0.26</v>
      </c>
      <c r="AE24">
        <v>1170</v>
      </c>
      <c r="AF24">
        <v>510</v>
      </c>
      <c r="AG24">
        <v>26.7</v>
      </c>
      <c r="AH24">
        <v>3.5</v>
      </c>
      <c r="AI24">
        <v>1E-3</v>
      </c>
      <c r="AJ24">
        <v>0.05</v>
      </c>
      <c r="AK24">
        <v>0.8</v>
      </c>
      <c r="AL24">
        <v>5.2</v>
      </c>
      <c r="AM24">
        <v>0.9</v>
      </c>
      <c r="AN24">
        <v>0.2</v>
      </c>
      <c r="AO24">
        <v>54.3</v>
      </c>
      <c r="AP24">
        <v>5.0000000000000001E-3</v>
      </c>
      <c r="AQ24">
        <v>0.04</v>
      </c>
      <c r="AR24">
        <v>1.2</v>
      </c>
      <c r="AS24">
        <v>1.6E-2</v>
      </c>
      <c r="AT24">
        <v>0.13</v>
      </c>
      <c r="AU24">
        <v>7.25</v>
      </c>
      <c r="AV24">
        <v>43</v>
      </c>
      <c r="AW24">
        <v>2.5000000000000001E-2</v>
      </c>
      <c r="AX24">
        <v>5.49</v>
      </c>
      <c r="AY24">
        <v>378</v>
      </c>
      <c r="AZ24">
        <v>1.4</v>
      </c>
    </row>
    <row r="25" spans="1:52" x14ac:dyDescent="0.25">
      <c r="A25" t="s">
        <v>110</v>
      </c>
      <c r="B25">
        <v>1E-3</v>
      </c>
      <c r="C25">
        <v>0.22</v>
      </c>
      <c r="D25">
        <v>0.54</v>
      </c>
      <c r="E25">
        <v>9.9</v>
      </c>
      <c r="F25">
        <v>30</v>
      </c>
      <c r="G25">
        <v>120</v>
      </c>
      <c r="H25">
        <v>0.27</v>
      </c>
      <c r="I25">
        <v>7.0000000000000007E-2</v>
      </c>
      <c r="J25">
        <v>1.26</v>
      </c>
      <c r="K25">
        <v>0.95</v>
      </c>
      <c r="L25">
        <v>11.2</v>
      </c>
      <c r="M25">
        <v>91.5</v>
      </c>
      <c r="N25">
        <v>462</v>
      </c>
      <c r="O25">
        <v>0.8</v>
      </c>
      <c r="P25">
        <v>27.8</v>
      </c>
      <c r="Q25">
        <v>7.3</v>
      </c>
      <c r="R25">
        <v>1.53</v>
      </c>
      <c r="S25">
        <v>0.12</v>
      </c>
      <c r="T25">
        <v>0.04</v>
      </c>
      <c r="U25">
        <v>0.11</v>
      </c>
      <c r="V25">
        <v>1.2E-2</v>
      </c>
      <c r="W25">
        <v>0.04</v>
      </c>
      <c r="X25">
        <v>6</v>
      </c>
      <c r="Y25">
        <v>7.9</v>
      </c>
      <c r="Z25">
        <v>14.45</v>
      </c>
      <c r="AA25">
        <v>739</v>
      </c>
      <c r="AB25">
        <v>1.18</v>
      </c>
      <c r="AC25">
        <v>5.0000000000000001E-3</v>
      </c>
      <c r="AD25">
        <v>0.26</v>
      </c>
      <c r="AE25">
        <v>1395</v>
      </c>
      <c r="AF25">
        <v>480</v>
      </c>
      <c r="AG25">
        <v>78.599999999999994</v>
      </c>
      <c r="AH25">
        <v>3</v>
      </c>
      <c r="AI25">
        <v>1E-3</v>
      </c>
      <c r="AJ25">
        <v>0.04</v>
      </c>
      <c r="AK25">
        <v>0.63</v>
      </c>
      <c r="AL25">
        <v>5.0999999999999996</v>
      </c>
      <c r="AM25">
        <v>0.4</v>
      </c>
      <c r="AN25">
        <v>0.2</v>
      </c>
      <c r="AO25">
        <v>50.1</v>
      </c>
      <c r="AP25">
        <v>5.0000000000000001E-3</v>
      </c>
      <c r="AQ25">
        <v>0.04</v>
      </c>
      <c r="AR25">
        <v>1.1000000000000001</v>
      </c>
      <c r="AS25">
        <v>2.1000000000000001E-2</v>
      </c>
      <c r="AT25">
        <v>0.1</v>
      </c>
      <c r="AU25">
        <v>5.27</v>
      </c>
      <c r="AV25">
        <v>41</v>
      </c>
      <c r="AW25">
        <v>2.5000000000000001E-2</v>
      </c>
      <c r="AX25">
        <v>4.55</v>
      </c>
      <c r="AY25">
        <v>250</v>
      </c>
      <c r="AZ25">
        <v>1.8</v>
      </c>
    </row>
    <row r="26" spans="1:52" x14ac:dyDescent="0.25">
      <c r="A26" t="s">
        <v>112</v>
      </c>
      <c r="B26">
        <v>1E-3</v>
      </c>
      <c r="C26">
        <v>0.12</v>
      </c>
      <c r="D26">
        <v>0.28999999999999998</v>
      </c>
      <c r="E26">
        <v>5</v>
      </c>
      <c r="F26">
        <v>40</v>
      </c>
      <c r="G26">
        <v>100</v>
      </c>
      <c r="H26">
        <v>0.13</v>
      </c>
      <c r="I26">
        <v>0.04</v>
      </c>
      <c r="J26">
        <v>1.23</v>
      </c>
      <c r="K26">
        <v>1.05</v>
      </c>
      <c r="L26">
        <v>4.66</v>
      </c>
      <c r="M26">
        <v>95.5</v>
      </c>
      <c r="N26">
        <v>472</v>
      </c>
      <c r="O26">
        <v>0.53</v>
      </c>
      <c r="P26">
        <v>18.600000000000001</v>
      </c>
      <c r="Q26">
        <v>7.62</v>
      </c>
      <c r="R26">
        <v>0.69</v>
      </c>
      <c r="S26">
        <v>0.09</v>
      </c>
      <c r="T26">
        <v>0.03</v>
      </c>
      <c r="U26">
        <v>0.06</v>
      </c>
      <c r="V26">
        <v>8.9999999999999993E-3</v>
      </c>
      <c r="W26">
        <v>0.03</v>
      </c>
      <c r="X26">
        <v>2.6</v>
      </c>
      <c r="Y26">
        <v>3</v>
      </c>
      <c r="Z26">
        <v>17.600000000000001</v>
      </c>
      <c r="AA26">
        <v>741</v>
      </c>
      <c r="AB26">
        <v>0.67</v>
      </c>
      <c r="AC26">
        <v>5.0000000000000001E-3</v>
      </c>
      <c r="AD26">
        <v>0.08</v>
      </c>
      <c r="AE26">
        <v>1545</v>
      </c>
      <c r="AF26">
        <v>270</v>
      </c>
      <c r="AG26">
        <v>30.2</v>
      </c>
      <c r="AH26">
        <v>2.2000000000000002</v>
      </c>
      <c r="AI26">
        <v>1E-3</v>
      </c>
      <c r="AJ26">
        <v>0.04</v>
      </c>
      <c r="AK26">
        <v>0.33</v>
      </c>
      <c r="AL26">
        <v>4.4000000000000004</v>
      </c>
      <c r="AM26">
        <v>0.4</v>
      </c>
      <c r="AN26">
        <v>0.1</v>
      </c>
      <c r="AO26">
        <v>38.799999999999997</v>
      </c>
      <c r="AP26">
        <v>5.0000000000000001E-3</v>
      </c>
      <c r="AQ26">
        <v>0.01</v>
      </c>
      <c r="AR26">
        <v>0.6</v>
      </c>
      <c r="AS26">
        <v>8.9999999999999993E-3</v>
      </c>
      <c r="AT26">
        <v>0.06</v>
      </c>
      <c r="AU26">
        <v>9.17</v>
      </c>
      <c r="AV26">
        <v>28</v>
      </c>
      <c r="AW26">
        <v>2.5000000000000001E-2</v>
      </c>
      <c r="AX26">
        <v>2.58</v>
      </c>
      <c r="AY26">
        <v>242</v>
      </c>
      <c r="AZ26">
        <v>0.9</v>
      </c>
    </row>
    <row r="27" spans="1:52" x14ac:dyDescent="0.25">
      <c r="A27" t="s">
        <v>114</v>
      </c>
      <c r="B27">
        <v>1E-3</v>
      </c>
      <c r="C27">
        <v>1.04</v>
      </c>
      <c r="D27">
        <v>0.61</v>
      </c>
      <c r="E27">
        <v>15</v>
      </c>
      <c r="F27">
        <v>5</v>
      </c>
      <c r="G27">
        <v>1550</v>
      </c>
      <c r="H27">
        <v>0.41</v>
      </c>
      <c r="I27">
        <v>0.41</v>
      </c>
      <c r="J27">
        <v>0.59</v>
      </c>
      <c r="K27">
        <v>3.29</v>
      </c>
      <c r="L27">
        <v>25</v>
      </c>
      <c r="M27">
        <v>7</v>
      </c>
      <c r="N27">
        <v>24</v>
      </c>
      <c r="O27">
        <v>1.04</v>
      </c>
      <c r="P27">
        <v>94.7</v>
      </c>
      <c r="Q27">
        <v>2.91</v>
      </c>
      <c r="R27">
        <v>1.89</v>
      </c>
      <c r="S27">
        <v>7.0000000000000007E-2</v>
      </c>
      <c r="T27">
        <v>0.03</v>
      </c>
      <c r="U27">
        <v>0.38</v>
      </c>
      <c r="V27">
        <v>3.3000000000000002E-2</v>
      </c>
      <c r="W27">
        <v>0.13</v>
      </c>
      <c r="X27">
        <v>15.4</v>
      </c>
      <c r="Y27">
        <v>4.8</v>
      </c>
      <c r="Z27">
        <v>0.18</v>
      </c>
      <c r="AA27">
        <v>342</v>
      </c>
      <c r="AB27">
        <v>7.26</v>
      </c>
      <c r="AC27">
        <v>0.02</v>
      </c>
      <c r="AD27">
        <v>0.14000000000000001</v>
      </c>
      <c r="AE27">
        <v>80.099999999999994</v>
      </c>
      <c r="AF27">
        <v>2380</v>
      </c>
      <c r="AG27">
        <v>24.9</v>
      </c>
      <c r="AH27">
        <v>8.8000000000000007</v>
      </c>
      <c r="AI27">
        <v>2E-3</v>
      </c>
      <c r="AJ27">
        <v>0.23</v>
      </c>
      <c r="AK27">
        <v>3.53</v>
      </c>
      <c r="AL27">
        <v>2.8</v>
      </c>
      <c r="AM27">
        <v>2.8</v>
      </c>
      <c r="AN27">
        <v>0.4</v>
      </c>
      <c r="AO27">
        <v>168</v>
      </c>
      <c r="AP27">
        <v>5.0000000000000001E-3</v>
      </c>
      <c r="AQ27">
        <v>0.16</v>
      </c>
      <c r="AR27">
        <v>1.1000000000000001</v>
      </c>
      <c r="AS27">
        <v>8.0000000000000002E-3</v>
      </c>
      <c r="AT27">
        <v>0.47</v>
      </c>
      <c r="AU27">
        <v>4.4400000000000004</v>
      </c>
      <c r="AV27">
        <v>74</v>
      </c>
      <c r="AW27">
        <v>0.15</v>
      </c>
      <c r="AX27">
        <v>18.600000000000001</v>
      </c>
      <c r="AY27">
        <v>281</v>
      </c>
      <c r="AZ27">
        <v>1.1000000000000001</v>
      </c>
    </row>
    <row r="28" spans="1:52" x14ac:dyDescent="0.25">
      <c r="A28" t="s">
        <v>116</v>
      </c>
      <c r="B28">
        <v>6.0000000000000001E-3</v>
      </c>
      <c r="C28">
        <v>1.1299999999999999</v>
      </c>
      <c r="D28">
        <v>0.61</v>
      </c>
      <c r="E28">
        <v>14.8</v>
      </c>
      <c r="F28">
        <v>5</v>
      </c>
      <c r="G28">
        <v>1540</v>
      </c>
      <c r="H28">
        <v>0.42</v>
      </c>
      <c r="I28">
        <v>0.41</v>
      </c>
      <c r="J28">
        <v>0.57999999999999996</v>
      </c>
      <c r="K28">
        <v>3.33</v>
      </c>
      <c r="L28">
        <v>25.4</v>
      </c>
      <c r="M28">
        <v>7</v>
      </c>
      <c r="N28">
        <v>20</v>
      </c>
      <c r="O28">
        <v>1.03</v>
      </c>
      <c r="P28">
        <v>96.4</v>
      </c>
      <c r="Q28">
        <v>2.9</v>
      </c>
      <c r="R28">
        <v>1.87</v>
      </c>
      <c r="S28">
        <v>7.0000000000000007E-2</v>
      </c>
      <c r="T28">
        <v>0.03</v>
      </c>
      <c r="U28">
        <v>0.36</v>
      </c>
      <c r="V28">
        <v>3.9E-2</v>
      </c>
      <c r="W28">
        <v>0.13</v>
      </c>
      <c r="X28">
        <v>16.2</v>
      </c>
      <c r="Y28">
        <v>4.9000000000000004</v>
      </c>
      <c r="Z28">
        <v>0.16</v>
      </c>
      <c r="AA28">
        <v>336</v>
      </c>
      <c r="AB28">
        <v>7.49</v>
      </c>
      <c r="AC28">
        <v>0.02</v>
      </c>
      <c r="AD28">
        <v>0.13</v>
      </c>
      <c r="AE28">
        <v>75.599999999999994</v>
      </c>
      <c r="AF28">
        <v>2440</v>
      </c>
      <c r="AG28">
        <v>25.6</v>
      </c>
      <c r="AH28">
        <v>9.1999999999999993</v>
      </c>
      <c r="AI28">
        <v>1E-3</v>
      </c>
      <c r="AJ28">
        <v>0.23</v>
      </c>
      <c r="AK28">
        <v>3.64</v>
      </c>
      <c r="AL28">
        <v>2.8</v>
      </c>
      <c r="AM28">
        <v>3.4</v>
      </c>
      <c r="AN28">
        <v>0.4</v>
      </c>
      <c r="AO28">
        <v>169</v>
      </c>
      <c r="AP28">
        <v>5.0000000000000001E-3</v>
      </c>
      <c r="AQ28">
        <v>0.15</v>
      </c>
      <c r="AR28">
        <v>1.1000000000000001</v>
      </c>
      <c r="AS28">
        <v>1.0999999999999999E-2</v>
      </c>
      <c r="AT28">
        <v>0.46</v>
      </c>
      <c r="AU28">
        <v>4.33</v>
      </c>
      <c r="AV28">
        <v>75</v>
      </c>
      <c r="AW28">
        <v>0.12</v>
      </c>
      <c r="AX28">
        <v>18.899999999999999</v>
      </c>
      <c r="AY28">
        <v>282</v>
      </c>
      <c r="AZ28">
        <v>1.2</v>
      </c>
    </row>
    <row r="29" spans="1:52" x14ac:dyDescent="0.25">
      <c r="A29" t="s">
        <v>119</v>
      </c>
      <c r="B29">
        <v>7.0000000000000001E-3</v>
      </c>
      <c r="C29">
        <v>0.87</v>
      </c>
      <c r="D29">
        <v>0.52</v>
      </c>
      <c r="E29">
        <v>24</v>
      </c>
      <c r="F29">
        <v>5</v>
      </c>
      <c r="G29">
        <v>500</v>
      </c>
      <c r="H29">
        <v>0.5</v>
      </c>
      <c r="I29">
        <v>0.23</v>
      </c>
      <c r="J29">
        <v>1.48</v>
      </c>
      <c r="K29">
        <v>2.82</v>
      </c>
      <c r="L29">
        <v>38.9</v>
      </c>
      <c r="M29">
        <v>14.2</v>
      </c>
      <c r="N29">
        <v>16</v>
      </c>
      <c r="O29">
        <v>1.97</v>
      </c>
      <c r="P29">
        <v>127</v>
      </c>
      <c r="Q29">
        <v>3.34</v>
      </c>
      <c r="R29">
        <v>1.63</v>
      </c>
      <c r="S29">
        <v>0.09</v>
      </c>
      <c r="T29">
        <v>0.04</v>
      </c>
      <c r="U29">
        <v>0.42</v>
      </c>
      <c r="V29">
        <v>3.9E-2</v>
      </c>
      <c r="W29">
        <v>0.14000000000000001</v>
      </c>
      <c r="X29">
        <v>22.5</v>
      </c>
      <c r="Y29">
        <v>7.1</v>
      </c>
      <c r="Z29">
        <v>0.4</v>
      </c>
      <c r="AA29">
        <v>598</v>
      </c>
      <c r="AB29">
        <v>12.45</v>
      </c>
      <c r="AC29">
        <v>0.01</v>
      </c>
      <c r="AD29">
        <v>0.14000000000000001</v>
      </c>
      <c r="AE29">
        <v>83</v>
      </c>
      <c r="AF29">
        <v>2930</v>
      </c>
      <c r="AG29">
        <v>34.6</v>
      </c>
      <c r="AH29">
        <v>9.3000000000000007</v>
      </c>
      <c r="AI29">
        <v>3.0000000000000001E-3</v>
      </c>
      <c r="AJ29">
        <v>0.15</v>
      </c>
      <c r="AK29">
        <v>5.08</v>
      </c>
      <c r="AL29">
        <v>4.5</v>
      </c>
      <c r="AM29">
        <v>3.1</v>
      </c>
      <c r="AN29">
        <v>0.4</v>
      </c>
      <c r="AO29">
        <v>99.9</v>
      </c>
      <c r="AP29">
        <v>5.0000000000000001E-3</v>
      </c>
      <c r="AQ29">
        <v>0.1</v>
      </c>
      <c r="AR29">
        <v>2.2000000000000002</v>
      </c>
      <c r="AS29">
        <v>7.0000000000000001E-3</v>
      </c>
      <c r="AT29">
        <v>0.5</v>
      </c>
      <c r="AU29">
        <v>3.54</v>
      </c>
      <c r="AV29">
        <v>70</v>
      </c>
      <c r="AW29">
        <v>0.09</v>
      </c>
      <c r="AX29">
        <v>28.1</v>
      </c>
      <c r="AY29">
        <v>403</v>
      </c>
      <c r="AZ29">
        <v>1.2</v>
      </c>
    </row>
    <row r="30" spans="1:52" x14ac:dyDescent="0.25">
      <c r="A30" t="s">
        <v>121</v>
      </c>
      <c r="B30">
        <v>6.0000000000000001E-3</v>
      </c>
      <c r="C30">
        <v>0.92</v>
      </c>
      <c r="D30">
        <v>0.6</v>
      </c>
      <c r="E30">
        <v>24</v>
      </c>
      <c r="F30">
        <v>5</v>
      </c>
      <c r="G30">
        <v>550</v>
      </c>
      <c r="H30">
        <v>0.52</v>
      </c>
      <c r="I30">
        <v>0.23</v>
      </c>
      <c r="J30">
        <v>1.37</v>
      </c>
      <c r="K30">
        <v>5.81</v>
      </c>
      <c r="L30">
        <v>41.9</v>
      </c>
      <c r="M30">
        <v>14.1</v>
      </c>
      <c r="N30">
        <v>18</v>
      </c>
      <c r="O30">
        <v>2.13</v>
      </c>
      <c r="P30">
        <v>121</v>
      </c>
      <c r="Q30">
        <v>3.27</v>
      </c>
      <c r="R30">
        <v>1.85</v>
      </c>
      <c r="S30">
        <v>0.09</v>
      </c>
      <c r="T30">
        <v>0.04</v>
      </c>
      <c r="U30">
        <v>0.41</v>
      </c>
      <c r="V30">
        <v>4.5999999999999999E-2</v>
      </c>
      <c r="W30">
        <v>0.14000000000000001</v>
      </c>
      <c r="X30">
        <v>23.7</v>
      </c>
      <c r="Y30">
        <v>7.6</v>
      </c>
      <c r="Z30">
        <v>0.4</v>
      </c>
      <c r="AA30">
        <v>506</v>
      </c>
      <c r="AB30">
        <v>12.45</v>
      </c>
      <c r="AC30">
        <v>0.01</v>
      </c>
      <c r="AD30">
        <v>0.13</v>
      </c>
      <c r="AE30">
        <v>138.5</v>
      </c>
      <c r="AF30">
        <v>2980</v>
      </c>
      <c r="AG30">
        <v>31.1</v>
      </c>
      <c r="AH30">
        <v>9.8000000000000007</v>
      </c>
      <c r="AI30">
        <v>4.0000000000000001E-3</v>
      </c>
      <c r="AJ30">
        <v>0.14000000000000001</v>
      </c>
      <c r="AK30">
        <v>5.36</v>
      </c>
      <c r="AL30">
        <v>4.0999999999999996</v>
      </c>
      <c r="AM30">
        <v>3.4</v>
      </c>
      <c r="AN30">
        <v>0.5</v>
      </c>
      <c r="AO30">
        <v>127.5</v>
      </c>
      <c r="AP30">
        <v>5.0000000000000001E-3</v>
      </c>
      <c r="AQ30">
        <v>0.15</v>
      </c>
      <c r="AR30">
        <v>2.5</v>
      </c>
      <c r="AS30">
        <v>7.0000000000000001E-3</v>
      </c>
      <c r="AT30">
        <v>0.56999999999999995</v>
      </c>
      <c r="AU30">
        <v>5.09</v>
      </c>
      <c r="AV30">
        <v>88</v>
      </c>
      <c r="AW30">
        <v>0.1</v>
      </c>
      <c r="AX30">
        <v>28.7</v>
      </c>
      <c r="AY30">
        <v>829</v>
      </c>
      <c r="AZ30">
        <v>1.5</v>
      </c>
    </row>
    <row r="31" spans="1:52" x14ac:dyDescent="0.25">
      <c r="A31" t="s">
        <v>123</v>
      </c>
      <c r="B31">
        <v>5.0000000000000001E-3</v>
      </c>
      <c r="C31">
        <v>0.73</v>
      </c>
      <c r="D31">
        <v>0.65</v>
      </c>
      <c r="E31">
        <v>18.2</v>
      </c>
      <c r="F31">
        <v>5</v>
      </c>
      <c r="G31">
        <v>760</v>
      </c>
      <c r="H31">
        <v>0.43</v>
      </c>
      <c r="I31">
        <v>0.19</v>
      </c>
      <c r="J31">
        <v>1.72</v>
      </c>
      <c r="K31">
        <v>3.4</v>
      </c>
      <c r="L31">
        <v>38.799999999999997</v>
      </c>
      <c r="M31">
        <v>11.3</v>
      </c>
      <c r="N31">
        <v>19</v>
      </c>
      <c r="O31">
        <v>1.97</v>
      </c>
      <c r="P31">
        <v>90.1</v>
      </c>
      <c r="Q31">
        <v>2.77</v>
      </c>
      <c r="R31">
        <v>2.06</v>
      </c>
      <c r="S31">
        <v>0.08</v>
      </c>
      <c r="T31">
        <v>0.05</v>
      </c>
      <c r="U31">
        <v>0.33</v>
      </c>
      <c r="V31">
        <v>4.1000000000000002E-2</v>
      </c>
      <c r="W31">
        <v>0.14000000000000001</v>
      </c>
      <c r="X31">
        <v>23.1</v>
      </c>
      <c r="Y31">
        <v>8.6</v>
      </c>
      <c r="Z31">
        <v>0.57999999999999996</v>
      </c>
      <c r="AA31">
        <v>421</v>
      </c>
      <c r="AB31">
        <v>8.56</v>
      </c>
      <c r="AC31">
        <v>0.01</v>
      </c>
      <c r="AD31">
        <v>0.17</v>
      </c>
      <c r="AE31">
        <v>88.3</v>
      </c>
      <c r="AF31">
        <v>2890</v>
      </c>
      <c r="AG31">
        <v>24.4</v>
      </c>
      <c r="AH31">
        <v>9</v>
      </c>
      <c r="AI31">
        <v>4.0000000000000001E-3</v>
      </c>
      <c r="AJ31">
        <v>0.1</v>
      </c>
      <c r="AK31">
        <v>3.85</v>
      </c>
      <c r="AL31">
        <v>3.9</v>
      </c>
      <c r="AM31">
        <v>3</v>
      </c>
      <c r="AN31">
        <v>0.4</v>
      </c>
      <c r="AO31">
        <v>114.5</v>
      </c>
      <c r="AP31">
        <v>5.0000000000000001E-3</v>
      </c>
      <c r="AQ31">
        <v>0.1</v>
      </c>
      <c r="AR31">
        <v>2.9</v>
      </c>
      <c r="AS31">
        <v>8.0000000000000002E-3</v>
      </c>
      <c r="AT31">
        <v>0.45</v>
      </c>
      <c r="AU31">
        <v>3.8</v>
      </c>
      <c r="AV31">
        <v>72</v>
      </c>
      <c r="AW31">
        <v>0.09</v>
      </c>
      <c r="AX31">
        <v>25.2</v>
      </c>
      <c r="AY31">
        <v>450</v>
      </c>
      <c r="AZ31">
        <v>1.8</v>
      </c>
    </row>
    <row r="32" spans="1:52" x14ac:dyDescent="0.25">
      <c r="A32" t="s">
        <v>125</v>
      </c>
      <c r="B32">
        <v>2E-3</v>
      </c>
      <c r="C32">
        <v>0.22</v>
      </c>
      <c r="D32">
        <v>1.07</v>
      </c>
      <c r="E32">
        <v>24.3</v>
      </c>
      <c r="F32">
        <v>5</v>
      </c>
      <c r="G32">
        <v>240</v>
      </c>
      <c r="H32">
        <v>0.7</v>
      </c>
      <c r="I32">
        <v>0.23</v>
      </c>
      <c r="J32">
        <v>1.55</v>
      </c>
      <c r="K32">
        <v>0.71</v>
      </c>
      <c r="L32">
        <v>25.5</v>
      </c>
      <c r="M32">
        <v>21</v>
      </c>
      <c r="N32">
        <v>119</v>
      </c>
      <c r="O32">
        <v>3.45</v>
      </c>
      <c r="P32">
        <v>52.5</v>
      </c>
      <c r="Q32">
        <v>3.86</v>
      </c>
      <c r="R32">
        <v>3.29</v>
      </c>
      <c r="S32">
        <v>7.0000000000000007E-2</v>
      </c>
      <c r="T32">
        <v>0.06</v>
      </c>
      <c r="U32">
        <v>0.23</v>
      </c>
      <c r="V32">
        <v>0.03</v>
      </c>
      <c r="W32">
        <v>0.08</v>
      </c>
      <c r="X32">
        <v>13.7</v>
      </c>
      <c r="Y32">
        <v>18.600000000000001</v>
      </c>
      <c r="Z32">
        <v>2.65</v>
      </c>
      <c r="AA32">
        <v>600</v>
      </c>
      <c r="AB32">
        <v>2.16</v>
      </c>
      <c r="AC32">
        <v>0.01</v>
      </c>
      <c r="AD32">
        <v>0.61</v>
      </c>
      <c r="AE32">
        <v>215</v>
      </c>
      <c r="AF32">
        <v>1260</v>
      </c>
      <c r="AG32">
        <v>16.3</v>
      </c>
      <c r="AH32">
        <v>7.3</v>
      </c>
      <c r="AI32">
        <v>1E-3</v>
      </c>
      <c r="AJ32">
        <v>0.06</v>
      </c>
      <c r="AK32">
        <v>0.93</v>
      </c>
      <c r="AL32">
        <v>4.3</v>
      </c>
      <c r="AM32">
        <v>1.2</v>
      </c>
      <c r="AN32">
        <v>0.3</v>
      </c>
      <c r="AO32">
        <v>54.9</v>
      </c>
      <c r="AP32">
        <v>5.0000000000000001E-3</v>
      </c>
      <c r="AQ32">
        <v>0.06</v>
      </c>
      <c r="AR32">
        <v>2.2999999999999998</v>
      </c>
      <c r="AS32">
        <v>1.7000000000000001E-2</v>
      </c>
      <c r="AT32">
        <v>0.12</v>
      </c>
      <c r="AU32">
        <v>1.44</v>
      </c>
      <c r="AV32">
        <v>40</v>
      </c>
      <c r="AW32">
        <v>0.1</v>
      </c>
      <c r="AX32">
        <v>10.6</v>
      </c>
      <c r="AY32">
        <v>141</v>
      </c>
      <c r="AZ32">
        <v>1.8</v>
      </c>
    </row>
    <row r="33" spans="1:52" x14ac:dyDescent="0.25">
      <c r="A33" t="s">
        <v>127</v>
      </c>
      <c r="B33">
        <v>3.0000000000000001E-3</v>
      </c>
      <c r="C33">
        <v>0.35</v>
      </c>
      <c r="D33">
        <v>0.92</v>
      </c>
      <c r="E33">
        <v>23</v>
      </c>
      <c r="F33">
        <v>5</v>
      </c>
      <c r="G33">
        <v>430</v>
      </c>
      <c r="H33">
        <v>0.61</v>
      </c>
      <c r="I33">
        <v>0.2</v>
      </c>
      <c r="J33">
        <v>1.51</v>
      </c>
      <c r="K33">
        <v>1.23</v>
      </c>
      <c r="L33">
        <v>27.2</v>
      </c>
      <c r="M33">
        <v>18</v>
      </c>
      <c r="N33">
        <v>83</v>
      </c>
      <c r="O33">
        <v>2.84</v>
      </c>
      <c r="P33">
        <v>61.2</v>
      </c>
      <c r="Q33">
        <v>3.5</v>
      </c>
      <c r="R33">
        <v>2.8</v>
      </c>
      <c r="S33">
        <v>7.0000000000000007E-2</v>
      </c>
      <c r="T33">
        <v>0.05</v>
      </c>
      <c r="U33">
        <v>0.22</v>
      </c>
      <c r="V33">
        <v>2.9000000000000001E-2</v>
      </c>
      <c r="W33">
        <v>0.09</v>
      </c>
      <c r="X33">
        <v>15.3</v>
      </c>
      <c r="Y33">
        <v>15.6</v>
      </c>
      <c r="Z33">
        <v>1.95</v>
      </c>
      <c r="AA33">
        <v>544</v>
      </c>
      <c r="AB33">
        <v>3.81</v>
      </c>
      <c r="AC33">
        <v>0.01</v>
      </c>
      <c r="AD33">
        <v>0.48</v>
      </c>
      <c r="AE33">
        <v>171</v>
      </c>
      <c r="AF33">
        <v>1630</v>
      </c>
      <c r="AG33">
        <v>18.899999999999999</v>
      </c>
      <c r="AH33">
        <v>7.7</v>
      </c>
      <c r="AI33">
        <v>2E-3</v>
      </c>
      <c r="AJ33">
        <v>7.0000000000000007E-2</v>
      </c>
      <c r="AK33">
        <v>1.73</v>
      </c>
      <c r="AL33">
        <v>4.2</v>
      </c>
      <c r="AM33">
        <v>1.7</v>
      </c>
      <c r="AN33">
        <v>0.3</v>
      </c>
      <c r="AO33">
        <v>72.5</v>
      </c>
      <c r="AP33">
        <v>5.0000000000000001E-3</v>
      </c>
      <c r="AQ33">
        <v>0.08</v>
      </c>
      <c r="AR33">
        <v>2.6</v>
      </c>
      <c r="AS33">
        <v>1.2999999999999999E-2</v>
      </c>
      <c r="AT33">
        <v>0.22</v>
      </c>
      <c r="AU33">
        <v>1.87</v>
      </c>
      <c r="AV33">
        <v>48</v>
      </c>
      <c r="AW33">
        <v>7.0000000000000007E-2</v>
      </c>
      <c r="AX33">
        <v>14.15</v>
      </c>
      <c r="AY33">
        <v>212</v>
      </c>
      <c r="AZ33">
        <v>1.9</v>
      </c>
    </row>
    <row r="34" spans="1:52" x14ac:dyDescent="0.25">
      <c r="A34" t="s">
        <v>129</v>
      </c>
      <c r="B34">
        <v>3.0000000000000001E-3</v>
      </c>
      <c r="C34">
        <v>0.38</v>
      </c>
      <c r="D34">
        <v>0.88</v>
      </c>
      <c r="E34">
        <v>15.7</v>
      </c>
      <c r="F34">
        <v>5</v>
      </c>
      <c r="G34">
        <v>480</v>
      </c>
      <c r="H34">
        <v>0.47</v>
      </c>
      <c r="I34">
        <v>0.17</v>
      </c>
      <c r="J34">
        <v>1.49</v>
      </c>
      <c r="K34">
        <v>1.49</v>
      </c>
      <c r="L34">
        <v>31.2</v>
      </c>
      <c r="M34">
        <v>12.9</v>
      </c>
      <c r="N34">
        <v>35</v>
      </c>
      <c r="O34">
        <v>2.46</v>
      </c>
      <c r="P34">
        <v>50.4</v>
      </c>
      <c r="Q34">
        <v>3.04</v>
      </c>
      <c r="R34">
        <v>2.65</v>
      </c>
      <c r="S34">
        <v>7.0000000000000007E-2</v>
      </c>
      <c r="T34">
        <v>0.06</v>
      </c>
      <c r="U34">
        <v>0.21</v>
      </c>
      <c r="V34">
        <v>2.8000000000000001E-2</v>
      </c>
      <c r="W34">
        <v>0.11</v>
      </c>
      <c r="X34">
        <v>18.7</v>
      </c>
      <c r="Y34">
        <v>15.7</v>
      </c>
      <c r="Z34">
        <v>0.9</v>
      </c>
      <c r="AA34">
        <v>485</v>
      </c>
      <c r="AB34">
        <v>4.97</v>
      </c>
      <c r="AC34">
        <v>0.01</v>
      </c>
      <c r="AD34">
        <v>0.17</v>
      </c>
      <c r="AE34">
        <v>80.900000000000006</v>
      </c>
      <c r="AF34">
        <v>1960</v>
      </c>
      <c r="AG34">
        <v>13.4</v>
      </c>
      <c r="AH34">
        <v>9.4</v>
      </c>
      <c r="AI34">
        <v>3.0000000000000001E-3</v>
      </c>
      <c r="AJ34">
        <v>0.06</v>
      </c>
      <c r="AK34">
        <v>1.63</v>
      </c>
      <c r="AL34">
        <v>3.4</v>
      </c>
      <c r="AM34">
        <v>1.6</v>
      </c>
      <c r="AN34">
        <v>0.3</v>
      </c>
      <c r="AO34">
        <v>52.6</v>
      </c>
      <c r="AP34">
        <v>5.0000000000000001E-3</v>
      </c>
      <c r="AQ34">
        <v>0.05</v>
      </c>
      <c r="AR34">
        <v>2.1</v>
      </c>
      <c r="AS34">
        <v>7.0000000000000001E-3</v>
      </c>
      <c r="AT34">
        <v>0.25</v>
      </c>
      <c r="AU34">
        <v>1.69</v>
      </c>
      <c r="AV34">
        <v>57</v>
      </c>
      <c r="AW34">
        <v>0.05</v>
      </c>
      <c r="AX34">
        <v>15.65</v>
      </c>
      <c r="AY34">
        <v>204</v>
      </c>
      <c r="AZ34">
        <v>1.9</v>
      </c>
    </row>
    <row r="35" spans="1:52" x14ac:dyDescent="0.25">
      <c r="A35" t="s">
        <v>131</v>
      </c>
      <c r="B35">
        <v>4.0000000000000001E-3</v>
      </c>
      <c r="C35">
        <v>0.48</v>
      </c>
      <c r="D35">
        <v>0.86</v>
      </c>
      <c r="E35">
        <v>14.7</v>
      </c>
      <c r="F35">
        <v>5</v>
      </c>
      <c r="G35">
        <v>470</v>
      </c>
      <c r="H35">
        <v>0.46</v>
      </c>
      <c r="I35">
        <v>0.16</v>
      </c>
      <c r="J35">
        <v>2.2999999999999998</v>
      </c>
      <c r="K35">
        <v>1.73</v>
      </c>
      <c r="L35">
        <v>28.9</v>
      </c>
      <c r="M35">
        <v>12.3</v>
      </c>
      <c r="N35">
        <v>33</v>
      </c>
      <c r="O35">
        <v>2.2999999999999998</v>
      </c>
      <c r="P35">
        <v>52.1</v>
      </c>
      <c r="Q35">
        <v>2.77</v>
      </c>
      <c r="R35">
        <v>2.5499999999999998</v>
      </c>
      <c r="S35">
        <v>7.0000000000000007E-2</v>
      </c>
      <c r="T35">
        <v>0.06</v>
      </c>
      <c r="U35">
        <v>0.28000000000000003</v>
      </c>
      <c r="V35">
        <v>2.8000000000000001E-2</v>
      </c>
      <c r="W35">
        <v>0.1</v>
      </c>
      <c r="X35">
        <v>17</v>
      </c>
      <c r="Y35">
        <v>14.6</v>
      </c>
      <c r="Z35">
        <v>0.93</v>
      </c>
      <c r="AA35">
        <v>561</v>
      </c>
      <c r="AB35">
        <v>4.5599999999999996</v>
      </c>
      <c r="AC35">
        <v>0.01</v>
      </c>
      <c r="AD35">
        <v>0.19</v>
      </c>
      <c r="AE35">
        <v>79.900000000000006</v>
      </c>
      <c r="AF35">
        <v>1720</v>
      </c>
      <c r="AG35">
        <v>12.7</v>
      </c>
      <c r="AH35">
        <v>9.3000000000000007</v>
      </c>
      <c r="AI35">
        <v>4.0000000000000001E-3</v>
      </c>
      <c r="AJ35">
        <v>7.0000000000000007E-2</v>
      </c>
      <c r="AK35">
        <v>1.73</v>
      </c>
      <c r="AL35">
        <v>3.4</v>
      </c>
      <c r="AM35">
        <v>2.1</v>
      </c>
      <c r="AN35">
        <v>0.3</v>
      </c>
      <c r="AO35">
        <v>62.5</v>
      </c>
      <c r="AP35">
        <v>5.0000000000000001E-3</v>
      </c>
      <c r="AQ35">
        <v>0.06</v>
      </c>
      <c r="AR35">
        <v>1.7</v>
      </c>
      <c r="AS35">
        <v>7.0000000000000001E-3</v>
      </c>
      <c r="AT35">
        <v>0.26</v>
      </c>
      <c r="AU35">
        <v>1.62</v>
      </c>
      <c r="AV35">
        <v>58</v>
      </c>
      <c r="AW35">
        <v>7.0000000000000007E-2</v>
      </c>
      <c r="AX35">
        <v>15.85</v>
      </c>
      <c r="AY35">
        <v>206</v>
      </c>
      <c r="AZ35">
        <v>2.1</v>
      </c>
    </row>
    <row r="36" spans="1:52" x14ac:dyDescent="0.25">
      <c r="A36" t="s">
        <v>133</v>
      </c>
      <c r="B36">
        <v>5.0000000000000001E-3</v>
      </c>
      <c r="C36">
        <v>0.48</v>
      </c>
      <c r="D36">
        <v>0.99</v>
      </c>
      <c r="E36">
        <v>16.3</v>
      </c>
      <c r="F36">
        <v>5</v>
      </c>
      <c r="G36">
        <v>380</v>
      </c>
      <c r="H36">
        <v>0.5</v>
      </c>
      <c r="I36">
        <v>0.19</v>
      </c>
      <c r="J36">
        <v>1.1499999999999999</v>
      </c>
      <c r="K36">
        <v>1.33</v>
      </c>
      <c r="L36">
        <v>32.700000000000003</v>
      </c>
      <c r="M36">
        <v>14.5</v>
      </c>
      <c r="N36">
        <v>38</v>
      </c>
      <c r="O36">
        <v>2.92</v>
      </c>
      <c r="P36">
        <v>60.6</v>
      </c>
      <c r="Q36">
        <v>3.2</v>
      </c>
      <c r="R36">
        <v>2.95</v>
      </c>
      <c r="S36">
        <v>7.0000000000000007E-2</v>
      </c>
      <c r="T36">
        <v>7.0000000000000007E-2</v>
      </c>
      <c r="U36">
        <v>0.37</v>
      </c>
      <c r="V36">
        <v>3.5000000000000003E-2</v>
      </c>
      <c r="W36">
        <v>0.13</v>
      </c>
      <c r="X36">
        <v>19.899999999999999</v>
      </c>
      <c r="Y36">
        <v>16.7</v>
      </c>
      <c r="Z36">
        <v>0.74</v>
      </c>
      <c r="AA36">
        <v>436</v>
      </c>
      <c r="AB36">
        <v>3.84</v>
      </c>
      <c r="AC36">
        <v>0.01</v>
      </c>
      <c r="AD36">
        <v>0.22</v>
      </c>
      <c r="AE36">
        <v>88.2</v>
      </c>
      <c r="AF36">
        <v>1910</v>
      </c>
      <c r="AG36">
        <v>14.3</v>
      </c>
      <c r="AH36">
        <v>11</v>
      </c>
      <c r="AI36">
        <v>4.0000000000000001E-3</v>
      </c>
      <c r="AJ36">
        <v>0.09</v>
      </c>
      <c r="AK36">
        <v>1.53</v>
      </c>
      <c r="AL36">
        <v>4</v>
      </c>
      <c r="AM36">
        <v>2</v>
      </c>
      <c r="AN36">
        <v>0.3</v>
      </c>
      <c r="AO36">
        <v>51.8</v>
      </c>
      <c r="AP36">
        <v>5.0000000000000001E-3</v>
      </c>
      <c r="AQ36">
        <v>0.06</v>
      </c>
      <c r="AR36">
        <v>2</v>
      </c>
      <c r="AS36">
        <v>8.0000000000000002E-3</v>
      </c>
      <c r="AT36">
        <v>0.25</v>
      </c>
      <c r="AU36">
        <v>1.9</v>
      </c>
      <c r="AV36">
        <v>49</v>
      </c>
      <c r="AW36">
        <v>2.5000000000000001E-2</v>
      </c>
      <c r="AX36">
        <v>15.85</v>
      </c>
      <c r="AY36">
        <v>179</v>
      </c>
      <c r="AZ36">
        <v>2.2000000000000002</v>
      </c>
    </row>
    <row r="37" spans="1:52" x14ac:dyDescent="0.25">
      <c r="A37" t="s">
        <v>135</v>
      </c>
      <c r="B37">
        <v>3.0000000000000001E-3</v>
      </c>
      <c r="C37">
        <v>0.28999999999999998</v>
      </c>
      <c r="D37">
        <v>1.01</v>
      </c>
      <c r="E37">
        <v>17</v>
      </c>
      <c r="F37">
        <v>5</v>
      </c>
      <c r="G37">
        <v>370</v>
      </c>
      <c r="H37">
        <v>0.46</v>
      </c>
      <c r="I37">
        <v>0.18</v>
      </c>
      <c r="J37">
        <v>0.91</v>
      </c>
      <c r="K37">
        <v>1.01</v>
      </c>
      <c r="L37">
        <v>37.6</v>
      </c>
      <c r="M37">
        <v>14.2</v>
      </c>
      <c r="N37">
        <v>38</v>
      </c>
      <c r="O37">
        <v>3.01</v>
      </c>
      <c r="P37">
        <v>51.7</v>
      </c>
      <c r="Q37">
        <v>3.6</v>
      </c>
      <c r="R37">
        <v>3</v>
      </c>
      <c r="S37">
        <v>7.0000000000000007E-2</v>
      </c>
      <c r="T37">
        <v>0.06</v>
      </c>
      <c r="U37">
        <v>0.18</v>
      </c>
      <c r="V37">
        <v>3.1E-2</v>
      </c>
      <c r="W37">
        <v>0.12</v>
      </c>
      <c r="X37">
        <v>21.4</v>
      </c>
      <c r="Y37">
        <v>18.8</v>
      </c>
      <c r="Z37">
        <v>0.81</v>
      </c>
      <c r="AA37">
        <v>451</v>
      </c>
      <c r="AB37">
        <v>4.3099999999999996</v>
      </c>
      <c r="AC37">
        <v>0.01</v>
      </c>
      <c r="AD37">
        <v>0.15</v>
      </c>
      <c r="AE37">
        <v>82.2</v>
      </c>
      <c r="AF37">
        <v>2120</v>
      </c>
      <c r="AG37">
        <v>14.3</v>
      </c>
      <c r="AH37">
        <v>10.5</v>
      </c>
      <c r="AI37">
        <v>2E-3</v>
      </c>
      <c r="AJ37">
        <v>0.05</v>
      </c>
      <c r="AK37">
        <v>1.37</v>
      </c>
      <c r="AL37">
        <v>3.6</v>
      </c>
      <c r="AM37">
        <v>1.4</v>
      </c>
      <c r="AN37">
        <v>0.3</v>
      </c>
      <c r="AO37">
        <v>43</v>
      </c>
      <c r="AP37">
        <v>5.0000000000000001E-3</v>
      </c>
      <c r="AQ37">
        <v>7.0000000000000007E-2</v>
      </c>
      <c r="AR37">
        <v>2.6</v>
      </c>
      <c r="AS37">
        <v>7.0000000000000001E-3</v>
      </c>
      <c r="AT37">
        <v>0.21</v>
      </c>
      <c r="AU37">
        <v>1.49</v>
      </c>
      <c r="AV37">
        <v>46</v>
      </c>
      <c r="AW37">
        <v>2.5000000000000001E-2</v>
      </c>
      <c r="AX37">
        <v>15.45</v>
      </c>
      <c r="AY37">
        <v>182</v>
      </c>
      <c r="AZ37">
        <v>2</v>
      </c>
    </row>
    <row r="38" spans="1:52" x14ac:dyDescent="0.25">
      <c r="A38" t="s">
        <v>137</v>
      </c>
      <c r="B38">
        <v>3.0000000000000001E-3</v>
      </c>
      <c r="C38">
        <v>0.3</v>
      </c>
      <c r="D38">
        <v>1.06</v>
      </c>
      <c r="E38">
        <v>13.4</v>
      </c>
      <c r="F38">
        <v>5</v>
      </c>
      <c r="G38">
        <v>380</v>
      </c>
      <c r="H38">
        <v>0.43</v>
      </c>
      <c r="I38">
        <v>0.18</v>
      </c>
      <c r="J38">
        <v>0.91</v>
      </c>
      <c r="K38">
        <v>1.01</v>
      </c>
      <c r="L38">
        <v>32.700000000000003</v>
      </c>
      <c r="M38">
        <v>12.6</v>
      </c>
      <c r="N38">
        <v>33</v>
      </c>
      <c r="O38">
        <v>2.23</v>
      </c>
      <c r="P38">
        <v>50.6</v>
      </c>
      <c r="Q38">
        <v>3.68</v>
      </c>
      <c r="R38">
        <v>2.76</v>
      </c>
      <c r="S38">
        <v>7.0000000000000007E-2</v>
      </c>
      <c r="T38">
        <v>7.0000000000000007E-2</v>
      </c>
      <c r="U38">
        <v>0.16</v>
      </c>
      <c r="V38">
        <v>2.5999999999999999E-2</v>
      </c>
      <c r="W38">
        <v>0.1</v>
      </c>
      <c r="X38">
        <v>18.7</v>
      </c>
      <c r="Y38">
        <v>17.3</v>
      </c>
      <c r="Z38">
        <v>0.76</v>
      </c>
      <c r="AA38">
        <v>469</v>
      </c>
      <c r="AB38">
        <v>3.68</v>
      </c>
      <c r="AC38">
        <v>0.01</v>
      </c>
      <c r="AD38">
        <v>0.15</v>
      </c>
      <c r="AE38">
        <v>64.2</v>
      </c>
      <c r="AF38">
        <v>1990</v>
      </c>
      <c r="AG38">
        <v>13.6</v>
      </c>
      <c r="AH38">
        <v>8.9</v>
      </c>
      <c r="AI38">
        <v>2E-3</v>
      </c>
      <c r="AJ38">
        <v>0.06</v>
      </c>
      <c r="AK38">
        <v>1.25</v>
      </c>
      <c r="AL38">
        <v>3.2</v>
      </c>
      <c r="AM38">
        <v>1.3</v>
      </c>
      <c r="AN38">
        <v>0.3</v>
      </c>
      <c r="AO38">
        <v>36.799999999999997</v>
      </c>
      <c r="AP38">
        <v>5.0000000000000001E-3</v>
      </c>
      <c r="AQ38">
        <v>0.05</v>
      </c>
      <c r="AR38">
        <v>2.2000000000000002</v>
      </c>
      <c r="AS38">
        <v>6.0000000000000001E-3</v>
      </c>
      <c r="AT38">
        <v>0.17</v>
      </c>
      <c r="AU38">
        <v>1.33</v>
      </c>
      <c r="AV38">
        <v>39</v>
      </c>
      <c r="AW38">
        <v>2.5000000000000001E-2</v>
      </c>
      <c r="AX38">
        <v>13.95</v>
      </c>
      <c r="AY38">
        <v>186</v>
      </c>
      <c r="AZ38">
        <v>2</v>
      </c>
    </row>
    <row r="39" spans="1:52" x14ac:dyDescent="0.25">
      <c r="A39" t="s">
        <v>139</v>
      </c>
      <c r="B39">
        <v>6.0000000000000001E-3</v>
      </c>
      <c r="C39">
        <v>1.64</v>
      </c>
      <c r="D39">
        <v>1.06</v>
      </c>
      <c r="E39">
        <v>55.5</v>
      </c>
      <c r="F39">
        <v>5</v>
      </c>
      <c r="G39">
        <v>1030</v>
      </c>
      <c r="H39">
        <v>0.94</v>
      </c>
      <c r="I39">
        <v>0.27</v>
      </c>
      <c r="J39">
        <v>0.23</v>
      </c>
      <c r="K39">
        <v>6.32</v>
      </c>
      <c r="L39">
        <v>83.9</v>
      </c>
      <c r="M39">
        <v>26.3</v>
      </c>
      <c r="N39">
        <v>11</v>
      </c>
      <c r="O39">
        <v>13.15</v>
      </c>
      <c r="P39">
        <v>142</v>
      </c>
      <c r="Q39">
        <v>7</v>
      </c>
      <c r="R39">
        <v>2.65</v>
      </c>
      <c r="S39">
        <v>0.14000000000000001</v>
      </c>
      <c r="T39">
        <v>0.02</v>
      </c>
      <c r="U39">
        <v>0.53</v>
      </c>
      <c r="V39">
        <v>9.0999999999999998E-2</v>
      </c>
      <c r="W39">
        <v>0.26</v>
      </c>
      <c r="X39">
        <v>42.6</v>
      </c>
      <c r="Y39">
        <v>8.5</v>
      </c>
      <c r="Z39">
        <v>0.16</v>
      </c>
      <c r="AA39">
        <v>2020</v>
      </c>
      <c r="AB39">
        <v>15.05</v>
      </c>
      <c r="AC39">
        <v>0.03</v>
      </c>
      <c r="AD39">
        <v>0.41</v>
      </c>
      <c r="AE39">
        <v>143.5</v>
      </c>
      <c r="AF39">
        <v>1960</v>
      </c>
      <c r="AG39">
        <v>52.9</v>
      </c>
      <c r="AH39">
        <v>19.399999999999999</v>
      </c>
      <c r="AI39">
        <v>2E-3</v>
      </c>
      <c r="AJ39">
        <v>0.51</v>
      </c>
      <c r="AK39">
        <v>4.3099999999999996</v>
      </c>
      <c r="AL39">
        <v>5.4</v>
      </c>
      <c r="AM39">
        <v>4.8</v>
      </c>
      <c r="AN39">
        <v>0.5</v>
      </c>
      <c r="AO39">
        <v>164</v>
      </c>
      <c r="AP39">
        <v>0.01</v>
      </c>
      <c r="AQ39">
        <v>0.1</v>
      </c>
      <c r="AR39">
        <v>5.6</v>
      </c>
      <c r="AS39">
        <v>0.01</v>
      </c>
      <c r="AT39">
        <v>1.04</v>
      </c>
      <c r="AU39">
        <v>5.65</v>
      </c>
      <c r="AV39">
        <v>37</v>
      </c>
      <c r="AW39">
        <v>0.05</v>
      </c>
      <c r="AX39">
        <v>26.5</v>
      </c>
      <c r="AY39">
        <v>587</v>
      </c>
      <c r="AZ39">
        <v>0.9</v>
      </c>
    </row>
    <row r="40" spans="1:52" x14ac:dyDescent="0.25">
      <c r="A40" t="s">
        <v>142</v>
      </c>
      <c r="B40">
        <v>3.0000000000000001E-3</v>
      </c>
      <c r="C40">
        <v>0.52</v>
      </c>
      <c r="D40">
        <v>0.77</v>
      </c>
      <c r="E40">
        <v>25</v>
      </c>
      <c r="F40">
        <v>5</v>
      </c>
      <c r="G40">
        <v>1250</v>
      </c>
      <c r="H40">
        <v>0.39</v>
      </c>
      <c r="I40">
        <v>0.11</v>
      </c>
      <c r="J40">
        <v>0.59</v>
      </c>
      <c r="K40">
        <v>0.65</v>
      </c>
      <c r="L40">
        <v>99.8</v>
      </c>
      <c r="M40">
        <v>9.6</v>
      </c>
      <c r="N40">
        <v>4</v>
      </c>
      <c r="O40">
        <v>13.45</v>
      </c>
      <c r="P40">
        <v>23.6</v>
      </c>
      <c r="Q40">
        <v>5.46</v>
      </c>
      <c r="R40">
        <v>3.04</v>
      </c>
      <c r="S40">
        <v>0.15</v>
      </c>
      <c r="T40">
        <v>0.09</v>
      </c>
      <c r="U40">
        <v>0.53</v>
      </c>
      <c r="V40">
        <v>0.04</v>
      </c>
      <c r="W40">
        <v>0.23</v>
      </c>
      <c r="X40">
        <v>53.8</v>
      </c>
      <c r="Y40">
        <v>7.2</v>
      </c>
      <c r="Z40">
        <v>0.48</v>
      </c>
      <c r="AA40">
        <v>1020</v>
      </c>
      <c r="AB40">
        <v>8.74</v>
      </c>
      <c r="AC40">
        <v>0.01</v>
      </c>
      <c r="AD40">
        <v>0.63</v>
      </c>
      <c r="AE40">
        <v>34.299999999999997</v>
      </c>
      <c r="AF40">
        <v>770</v>
      </c>
      <c r="AG40">
        <v>17.8</v>
      </c>
      <c r="AH40">
        <v>22.2</v>
      </c>
      <c r="AI40">
        <v>1E-3</v>
      </c>
      <c r="AJ40">
        <v>0.44</v>
      </c>
      <c r="AK40">
        <v>3.15</v>
      </c>
      <c r="AL40">
        <v>3.5</v>
      </c>
      <c r="AM40">
        <v>2.9</v>
      </c>
      <c r="AN40">
        <v>0.4</v>
      </c>
      <c r="AO40">
        <v>147.5</v>
      </c>
      <c r="AP40">
        <v>0.01</v>
      </c>
      <c r="AQ40">
        <v>0.03</v>
      </c>
      <c r="AR40">
        <v>8.5</v>
      </c>
      <c r="AS40">
        <v>2.3E-2</v>
      </c>
      <c r="AT40">
        <v>0.56999999999999995</v>
      </c>
      <c r="AU40">
        <v>0.76</v>
      </c>
      <c r="AV40">
        <v>14</v>
      </c>
      <c r="AW40">
        <v>2.5000000000000001E-2</v>
      </c>
      <c r="AX40">
        <v>12.5</v>
      </c>
      <c r="AY40">
        <v>159</v>
      </c>
      <c r="AZ40">
        <v>4.8</v>
      </c>
    </row>
    <row r="41" spans="1:52" x14ac:dyDescent="0.25">
      <c r="A41" t="s">
        <v>144</v>
      </c>
      <c r="B41">
        <v>5.0000000000000001E-4</v>
      </c>
      <c r="C41">
        <v>1.46</v>
      </c>
      <c r="D41">
        <v>1.52</v>
      </c>
      <c r="E41">
        <v>62.5</v>
      </c>
      <c r="F41">
        <v>10</v>
      </c>
      <c r="G41">
        <v>1280</v>
      </c>
      <c r="H41">
        <v>1.17</v>
      </c>
      <c r="I41">
        <v>0.56000000000000005</v>
      </c>
      <c r="J41">
        <v>4.6399999999999997</v>
      </c>
      <c r="K41">
        <v>7.97</v>
      </c>
      <c r="L41">
        <v>70</v>
      </c>
      <c r="M41">
        <v>23.2</v>
      </c>
      <c r="N41">
        <v>33</v>
      </c>
      <c r="O41">
        <v>4.83</v>
      </c>
      <c r="P41">
        <v>191.5</v>
      </c>
      <c r="Q41">
        <v>7.35</v>
      </c>
      <c r="R41">
        <v>3.71</v>
      </c>
      <c r="S41">
        <v>0.17</v>
      </c>
      <c r="T41">
        <v>0.26</v>
      </c>
      <c r="U41">
        <v>0.99</v>
      </c>
      <c r="V41">
        <v>9.6000000000000002E-2</v>
      </c>
      <c r="W41">
        <v>0.39</v>
      </c>
      <c r="X41">
        <v>39.5</v>
      </c>
      <c r="Y41">
        <v>16.600000000000001</v>
      </c>
      <c r="Z41">
        <v>2.99</v>
      </c>
      <c r="AA41">
        <v>666</v>
      </c>
      <c r="AB41">
        <v>105.5</v>
      </c>
      <c r="AC41">
        <v>0.04</v>
      </c>
      <c r="AD41">
        <v>0.13</v>
      </c>
      <c r="AE41">
        <v>327</v>
      </c>
      <c r="AF41">
        <v>2210</v>
      </c>
      <c r="AG41">
        <v>37.1</v>
      </c>
      <c r="AH41">
        <v>24.5</v>
      </c>
      <c r="AI41">
        <v>8.3000000000000004E-2</v>
      </c>
      <c r="AJ41">
        <v>0.41</v>
      </c>
      <c r="AK41">
        <v>15.25</v>
      </c>
      <c r="AL41">
        <v>13</v>
      </c>
      <c r="AM41">
        <v>9.4</v>
      </c>
      <c r="AN41">
        <v>0.8</v>
      </c>
      <c r="AO41">
        <v>389</v>
      </c>
      <c r="AP41">
        <v>5.0000000000000001E-3</v>
      </c>
      <c r="AQ41">
        <v>0.26</v>
      </c>
      <c r="AR41">
        <v>8.5</v>
      </c>
      <c r="AS41">
        <v>1.2999999999999999E-2</v>
      </c>
      <c r="AT41">
        <v>1.96</v>
      </c>
      <c r="AU41">
        <v>23.7</v>
      </c>
      <c r="AV41">
        <v>381</v>
      </c>
      <c r="AW41">
        <v>0.19</v>
      </c>
      <c r="AX41">
        <v>68.2</v>
      </c>
      <c r="AY41">
        <v>990</v>
      </c>
      <c r="AZ41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74"/>
  <sheetViews>
    <sheetView tabSelected="1" topLeftCell="A52" workbookViewId="0">
      <selection activeCell="C70" sqref="C70"/>
    </sheetView>
  </sheetViews>
  <sheetFormatPr defaultRowHeight="15" x14ac:dyDescent="0.25"/>
  <sheetData>
    <row r="1" spans="2:53" x14ac:dyDescent="0.25">
      <c r="B1" t="s">
        <v>146</v>
      </c>
      <c r="C1" t="s">
        <v>8</v>
      </c>
      <c r="D1" t="s">
        <v>12</v>
      </c>
      <c r="E1" t="s">
        <v>13</v>
      </c>
      <c r="F1" t="s">
        <v>14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33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</row>
    <row r="2" spans="2:53" x14ac:dyDescent="0.25">
      <c r="B2" t="s">
        <v>8</v>
      </c>
      <c r="C2">
        <v>1</v>
      </c>
      <c r="D2">
        <v>0.45430471027974001</v>
      </c>
      <c r="E2">
        <v>-8.6013147652195098E-3</v>
      </c>
      <c r="F2">
        <v>0.17965109225478301</v>
      </c>
      <c r="G2">
        <v>-0.51370928003171801</v>
      </c>
      <c r="H2">
        <v>0.25744146261570899</v>
      </c>
      <c r="I2">
        <v>0.161759837336934</v>
      </c>
      <c r="J2">
        <v>0.15095833391715799</v>
      </c>
      <c r="K2">
        <v>-0.33511545227129103</v>
      </c>
      <c r="L2">
        <v>0.28982549860996198</v>
      </c>
      <c r="M2">
        <v>0.35628104291093499</v>
      </c>
      <c r="N2">
        <v>-0.56365540333806596</v>
      </c>
      <c r="O2">
        <v>-0.59167342015419899</v>
      </c>
      <c r="P2">
        <v>0.23831602380493899</v>
      </c>
      <c r="Q2">
        <v>0.40197009370430697</v>
      </c>
      <c r="R2">
        <v>-0.53423190625797101</v>
      </c>
      <c r="S2">
        <v>6.2934212353629407E-2</v>
      </c>
      <c r="T2">
        <v>-0.30341200287333497</v>
      </c>
      <c r="U2">
        <v>-0.29601861577459898</v>
      </c>
      <c r="V2">
        <v>0.15658320780488</v>
      </c>
      <c r="W2">
        <v>0.33945420409243598</v>
      </c>
      <c r="X2">
        <v>0.22803865240155399</v>
      </c>
      <c r="Y2">
        <v>0.38108821742444698</v>
      </c>
      <c r="Z2">
        <v>-4.3604606673671401E-2</v>
      </c>
      <c r="AA2">
        <v>-0.618167329243687</v>
      </c>
      <c r="AB2">
        <v>3.2444688516845101E-2</v>
      </c>
      <c r="AC2">
        <v>-0.15006285231713101</v>
      </c>
      <c r="AD2">
        <v>0.110761349218002</v>
      </c>
      <c r="AE2">
        <v>-4.02884317572119E-3</v>
      </c>
      <c r="AF2">
        <v>-0.587895803287943</v>
      </c>
      <c r="AG2">
        <v>0.70391980838104296</v>
      </c>
      <c r="AH2">
        <v>-0.29962287066865401</v>
      </c>
      <c r="AI2">
        <v>0.25736436182757999</v>
      </c>
      <c r="AJ2">
        <v>-0.25693407336100399</v>
      </c>
      <c r="AK2">
        <v>0.20928103073901799</v>
      </c>
      <c r="AL2">
        <v>0.104176841757341</v>
      </c>
      <c r="AM2">
        <v>-0.39422996390571002</v>
      </c>
      <c r="AN2">
        <v>0.210890228642725</v>
      </c>
      <c r="AO2">
        <v>0.29372485229098599</v>
      </c>
      <c r="AP2">
        <v>-8.9569539102956307E-3</v>
      </c>
      <c r="AQ2">
        <v>0.225071741425732</v>
      </c>
      <c r="AR2">
        <v>0.19460945342274599</v>
      </c>
      <c r="AS2">
        <v>5.4594436389550798E-2</v>
      </c>
      <c r="AT2">
        <v>-0.483296195752415</v>
      </c>
      <c r="AU2">
        <v>0.109936777278548</v>
      </c>
      <c r="AV2">
        <v>-0.40636099656990698</v>
      </c>
      <c r="AW2">
        <v>-0.16055366571638399</v>
      </c>
      <c r="AX2">
        <v>9.4699058444134093E-2</v>
      </c>
      <c r="AY2">
        <v>0.222979185213593</v>
      </c>
      <c r="AZ2">
        <v>2.3046618990305901E-2</v>
      </c>
      <c r="BA2">
        <v>-0.302161612641696</v>
      </c>
    </row>
    <row r="3" spans="2:53" x14ac:dyDescent="0.25">
      <c r="B3" t="s">
        <v>12</v>
      </c>
      <c r="C3">
        <v>0.45430471027974001</v>
      </c>
      <c r="D3">
        <v>1</v>
      </c>
      <c r="E3">
        <v>0.33634929991842999</v>
      </c>
      <c r="F3">
        <v>0.77333128013514096</v>
      </c>
      <c r="G3">
        <v>-0.41281316771552601</v>
      </c>
      <c r="H3">
        <v>0.79217666843460499</v>
      </c>
      <c r="I3">
        <v>0.687505865108609</v>
      </c>
      <c r="J3">
        <v>0.79816308116463097</v>
      </c>
      <c r="K3">
        <v>0.106761139688049</v>
      </c>
      <c r="L3">
        <v>0.90212237365525005</v>
      </c>
      <c r="M3">
        <v>0.61593583464357504</v>
      </c>
      <c r="N3">
        <v>-0.45592621615589801</v>
      </c>
      <c r="O3">
        <v>-0.53151665931590697</v>
      </c>
      <c r="P3">
        <v>0.43234023469989602</v>
      </c>
      <c r="Q3">
        <v>0.90301987310485599</v>
      </c>
      <c r="R3">
        <v>-7.5346739276021604E-2</v>
      </c>
      <c r="S3">
        <v>0.23413810941775201</v>
      </c>
      <c r="T3">
        <v>0.222932346008411</v>
      </c>
      <c r="U3">
        <v>0.29411872397538202</v>
      </c>
      <c r="V3">
        <v>0.76493384149752797</v>
      </c>
      <c r="W3">
        <v>0.88728193640559405</v>
      </c>
      <c r="X3">
        <v>0.80489477075033899</v>
      </c>
      <c r="Y3">
        <v>0.62935774376954301</v>
      </c>
      <c r="Z3">
        <v>-0.17691023537709499</v>
      </c>
      <c r="AA3">
        <v>-0.510857692317776</v>
      </c>
      <c r="AB3">
        <v>0.28337640070383202</v>
      </c>
      <c r="AC3">
        <v>0.59499027025337503</v>
      </c>
      <c r="AD3">
        <v>0.88006806992884801</v>
      </c>
      <c r="AE3">
        <v>-7.2816974729841499E-2</v>
      </c>
      <c r="AF3">
        <v>-0.46044944430650198</v>
      </c>
      <c r="AG3">
        <v>0.63091327472730796</v>
      </c>
      <c r="AH3">
        <v>-2.6538823835363899E-2</v>
      </c>
      <c r="AI3">
        <v>0.69361667907423297</v>
      </c>
      <c r="AJ3">
        <v>0.47450760232228401</v>
      </c>
      <c r="AK3">
        <v>0.80062363107665901</v>
      </c>
      <c r="AL3">
        <v>0.76500943054327297</v>
      </c>
      <c r="AM3">
        <v>0.26090299585930798</v>
      </c>
      <c r="AN3">
        <v>0.86219913547438598</v>
      </c>
      <c r="AO3">
        <v>0.85527085364730904</v>
      </c>
      <c r="AP3">
        <v>0.80144438696145803</v>
      </c>
      <c r="AQ3">
        <v>0.37565267386517598</v>
      </c>
      <c r="AR3">
        <v>0.81982366265316997</v>
      </c>
      <c r="AS3">
        <v>0.51352745806956102</v>
      </c>
      <c r="AT3">
        <v>-0.25099795294286997</v>
      </c>
      <c r="AU3">
        <v>0.83549793764194702</v>
      </c>
      <c r="AV3">
        <v>0.40136264335331501</v>
      </c>
      <c r="AW3">
        <v>0.55219682651951696</v>
      </c>
      <c r="AX3">
        <v>0.684399734909381</v>
      </c>
      <c r="AY3">
        <v>0.77639890279146795</v>
      </c>
      <c r="AZ3">
        <v>0.57027794345895999</v>
      </c>
      <c r="BA3">
        <v>0.39984807476945</v>
      </c>
    </row>
    <row r="4" spans="2:53" x14ac:dyDescent="0.25">
      <c r="B4" t="s">
        <v>13</v>
      </c>
      <c r="C4">
        <v>-8.6013147652195098E-3</v>
      </c>
      <c r="D4">
        <v>0.33634929991842999</v>
      </c>
      <c r="E4">
        <v>1</v>
      </c>
      <c r="F4">
        <v>0.70376654151866602</v>
      </c>
      <c r="G4">
        <v>-0.31684935945504999</v>
      </c>
      <c r="H4">
        <v>0.25007449514887298</v>
      </c>
      <c r="I4">
        <v>0.83615205629369405</v>
      </c>
      <c r="J4">
        <v>0.53176162020527595</v>
      </c>
      <c r="K4">
        <v>0.45021410085317998</v>
      </c>
      <c r="L4">
        <v>0.35959189965901101</v>
      </c>
      <c r="M4">
        <v>0.52059488106179497</v>
      </c>
      <c r="N4">
        <v>-0.38148759182555397</v>
      </c>
      <c r="O4">
        <v>-0.40989949045396801</v>
      </c>
      <c r="P4">
        <v>0.40352012355278599</v>
      </c>
      <c r="Q4">
        <v>0.45494992586722899</v>
      </c>
      <c r="R4">
        <v>-1.8217539010139699E-2</v>
      </c>
      <c r="S4">
        <v>0.93857957816662196</v>
      </c>
      <c r="T4">
        <v>0.187437015757215</v>
      </c>
      <c r="U4">
        <v>0.69859440329308997</v>
      </c>
      <c r="V4">
        <v>0.491285902364194</v>
      </c>
      <c r="W4">
        <v>0.65843582793477096</v>
      </c>
      <c r="X4">
        <v>0.66024301106646499</v>
      </c>
      <c r="Y4">
        <v>0.52901358635568096</v>
      </c>
      <c r="Z4">
        <v>0.80833804317553504</v>
      </c>
      <c r="AA4">
        <v>-0.41768609981147897</v>
      </c>
      <c r="AB4">
        <v>0.13577272459381201</v>
      </c>
      <c r="AC4">
        <v>0.60472704323672799</v>
      </c>
      <c r="AD4">
        <v>0.630816489529754</v>
      </c>
      <c r="AE4">
        <v>0.244083576250442</v>
      </c>
      <c r="AF4">
        <v>-0.401744612183417</v>
      </c>
      <c r="AG4">
        <v>0.28571097010086799</v>
      </c>
      <c r="AH4">
        <v>-0.252678270247158</v>
      </c>
      <c r="AI4">
        <v>0.66923047530491098</v>
      </c>
      <c r="AJ4">
        <v>0.60940681366593596</v>
      </c>
      <c r="AK4">
        <v>0.38047999970041702</v>
      </c>
      <c r="AL4">
        <v>0.50927506551677504</v>
      </c>
      <c r="AM4">
        <v>0.44908453150328798</v>
      </c>
      <c r="AN4">
        <v>0.57975709058780101</v>
      </c>
      <c r="AO4">
        <v>0.60406690885191805</v>
      </c>
      <c r="AP4">
        <v>0.45843100765966599</v>
      </c>
      <c r="AQ4">
        <v>0.15549724637185799</v>
      </c>
      <c r="AR4">
        <v>0.43372713958303</v>
      </c>
      <c r="AS4">
        <v>0.60726564948520301</v>
      </c>
      <c r="AT4">
        <v>-7.7699148882490604E-2</v>
      </c>
      <c r="AU4">
        <v>0.57676126160535102</v>
      </c>
      <c r="AV4">
        <v>0.23684612303608901</v>
      </c>
      <c r="AW4">
        <v>0.55672901949507203</v>
      </c>
      <c r="AX4">
        <v>0.31664537614330901</v>
      </c>
      <c r="AY4">
        <v>0.60338572678969005</v>
      </c>
      <c r="AZ4">
        <v>0.21023590947697099</v>
      </c>
      <c r="BA4">
        <v>0.63228717170266402</v>
      </c>
    </row>
    <row r="5" spans="2:53" x14ac:dyDescent="0.25">
      <c r="B5" t="s">
        <v>14</v>
      </c>
      <c r="C5">
        <v>0.17965109225478301</v>
      </c>
      <c r="D5">
        <v>0.77333128013514096</v>
      </c>
      <c r="E5">
        <v>0.70376654151866602</v>
      </c>
      <c r="F5">
        <v>1</v>
      </c>
      <c r="G5">
        <v>-0.28580400138080603</v>
      </c>
      <c r="H5">
        <v>0.48765538927701602</v>
      </c>
      <c r="I5">
        <v>0.94590294919609497</v>
      </c>
      <c r="J5">
        <v>0.64851097555180404</v>
      </c>
      <c r="K5">
        <v>0.40768379253876202</v>
      </c>
      <c r="L5">
        <v>0.79684418273131197</v>
      </c>
      <c r="M5">
        <v>0.74921526072844902</v>
      </c>
      <c r="N5">
        <v>-0.30026011757944798</v>
      </c>
      <c r="O5">
        <v>-0.38960299357921202</v>
      </c>
      <c r="P5">
        <v>0.63486620719681097</v>
      </c>
      <c r="Q5">
        <v>0.80965306020607497</v>
      </c>
      <c r="R5">
        <v>0.210092109734693</v>
      </c>
      <c r="S5">
        <v>0.59208384970422701</v>
      </c>
      <c r="T5">
        <v>0.48606706880893502</v>
      </c>
      <c r="U5">
        <v>0.616481949889225</v>
      </c>
      <c r="V5">
        <v>0.81266599419712404</v>
      </c>
      <c r="W5">
        <v>0.96032153860841496</v>
      </c>
      <c r="X5">
        <v>0.89888034983880805</v>
      </c>
      <c r="Y5">
        <v>0.73511576055231398</v>
      </c>
      <c r="Z5">
        <v>0.23617046839295799</v>
      </c>
      <c r="AA5">
        <v>-0.36352567681185899</v>
      </c>
      <c r="AB5">
        <v>0.49222426893689197</v>
      </c>
      <c r="AC5">
        <v>0.77779275637463696</v>
      </c>
      <c r="AD5">
        <v>0.86733984210783499</v>
      </c>
      <c r="AE5">
        <v>0.241729909822058</v>
      </c>
      <c r="AF5">
        <v>-0.32594431191399797</v>
      </c>
      <c r="AG5">
        <v>0.35019209815718999</v>
      </c>
      <c r="AH5">
        <v>3.7786651300653701E-2</v>
      </c>
      <c r="AI5">
        <v>0.82749116569971803</v>
      </c>
      <c r="AJ5">
        <v>0.69574934934433097</v>
      </c>
      <c r="AK5">
        <v>0.790704866386575</v>
      </c>
      <c r="AL5">
        <v>0.80466163090202203</v>
      </c>
      <c r="AM5">
        <v>0.59434937890389095</v>
      </c>
      <c r="AN5">
        <v>0.87693392214395904</v>
      </c>
      <c r="AO5">
        <v>0.85712437480587</v>
      </c>
      <c r="AP5">
        <v>0.78693693208938298</v>
      </c>
      <c r="AQ5">
        <v>0.46964862682757802</v>
      </c>
      <c r="AR5">
        <v>0.66013103585897703</v>
      </c>
      <c r="AS5">
        <v>0.79982507520175306</v>
      </c>
      <c r="AT5">
        <v>2.16793581763675E-2</v>
      </c>
      <c r="AU5">
        <v>0.90781127577042198</v>
      </c>
      <c r="AV5">
        <v>0.532481503354582</v>
      </c>
      <c r="AW5">
        <v>0.67055087904176702</v>
      </c>
      <c r="AX5">
        <v>0.51975518138204102</v>
      </c>
      <c r="AY5">
        <v>0.81969986517443905</v>
      </c>
      <c r="AZ5">
        <v>0.61833627780679801</v>
      </c>
      <c r="BA5">
        <v>0.67560877607460001</v>
      </c>
    </row>
    <row r="6" spans="2:53" x14ac:dyDescent="0.25">
      <c r="B6" t="s">
        <v>16</v>
      </c>
      <c r="C6">
        <v>-0.51370928003171801</v>
      </c>
      <c r="D6">
        <v>-0.41281316771552601</v>
      </c>
      <c r="E6">
        <v>-0.31684935945504999</v>
      </c>
      <c r="F6">
        <v>-0.28580400138080603</v>
      </c>
      <c r="G6">
        <v>1</v>
      </c>
      <c r="H6">
        <v>-0.46277079608392802</v>
      </c>
      <c r="I6">
        <v>-0.32648894149580199</v>
      </c>
      <c r="J6">
        <v>-0.39264724515703697</v>
      </c>
      <c r="K6">
        <v>0.203971586361618</v>
      </c>
      <c r="L6">
        <v>-0.23710382182953901</v>
      </c>
      <c r="M6">
        <v>-0.466249245223398</v>
      </c>
      <c r="N6">
        <v>0.96199603135994705</v>
      </c>
      <c r="O6">
        <v>0.96494328320753797</v>
      </c>
      <c r="P6">
        <v>-0.29393783148095898</v>
      </c>
      <c r="Q6">
        <v>-0.34170957675411601</v>
      </c>
      <c r="R6">
        <v>0.78534054004141396</v>
      </c>
      <c r="S6">
        <v>-0.39794267411934803</v>
      </c>
      <c r="T6">
        <v>0.58287662008462804</v>
      </c>
      <c r="U6">
        <v>-0.11525192069304099</v>
      </c>
      <c r="V6">
        <v>-0.357973270013073</v>
      </c>
      <c r="W6">
        <v>-0.38552771289279503</v>
      </c>
      <c r="X6">
        <v>-0.44585307094751098</v>
      </c>
      <c r="Y6">
        <v>-0.51553792690615596</v>
      </c>
      <c r="Z6">
        <v>-0.29324774946378501</v>
      </c>
      <c r="AA6">
        <v>0.95335117290465099</v>
      </c>
      <c r="AB6">
        <v>0.33660663323451401</v>
      </c>
      <c r="AC6">
        <v>-0.149498556836552</v>
      </c>
      <c r="AD6">
        <v>-0.357445708853382</v>
      </c>
      <c r="AE6">
        <v>-0.28221471703362799</v>
      </c>
      <c r="AF6">
        <v>0.96788416164051405</v>
      </c>
      <c r="AG6">
        <v>-0.657724347149794</v>
      </c>
      <c r="AH6">
        <v>0.76186460716314097</v>
      </c>
      <c r="AI6">
        <v>-0.50194676855482601</v>
      </c>
      <c r="AJ6">
        <v>-8.58751358277033E-2</v>
      </c>
      <c r="AK6">
        <v>-0.232137783642684</v>
      </c>
      <c r="AL6">
        <v>-0.29725405731222099</v>
      </c>
      <c r="AM6">
        <v>0.46300448327042598</v>
      </c>
      <c r="AN6">
        <v>-0.37214985780737397</v>
      </c>
      <c r="AO6">
        <v>-0.47673796438551103</v>
      </c>
      <c r="AP6">
        <v>-0.15750434824628501</v>
      </c>
      <c r="AQ6">
        <v>-0.16313626141079901</v>
      </c>
      <c r="AR6">
        <v>-0.39412878575833099</v>
      </c>
      <c r="AS6">
        <v>-0.30314275013502201</v>
      </c>
      <c r="AT6">
        <v>0.37194252973789099</v>
      </c>
      <c r="AU6">
        <v>-0.296573546067878</v>
      </c>
      <c r="AV6">
        <v>0.25939931996175503</v>
      </c>
      <c r="AW6">
        <v>-0.139948799662416</v>
      </c>
      <c r="AX6">
        <v>-0.37492356548035</v>
      </c>
      <c r="AY6">
        <v>-0.40252923284270598</v>
      </c>
      <c r="AZ6">
        <v>0.24874759270667701</v>
      </c>
      <c r="BA6">
        <v>-8.74077800942102E-2</v>
      </c>
    </row>
    <row r="7" spans="2:53" x14ac:dyDescent="0.25">
      <c r="B7" t="s">
        <v>17</v>
      </c>
      <c r="C7">
        <v>0.25744146261570899</v>
      </c>
      <c r="D7">
        <v>0.79217666843460499</v>
      </c>
      <c r="E7">
        <v>0.25007449514887298</v>
      </c>
      <c r="F7">
        <v>0.48765538927701602</v>
      </c>
      <c r="G7">
        <v>-0.46277079608392802</v>
      </c>
      <c r="H7">
        <v>1</v>
      </c>
      <c r="I7">
        <v>0.413106613952618</v>
      </c>
      <c r="J7">
        <v>0.77258195077592895</v>
      </c>
      <c r="K7">
        <v>-5.3972976877507399E-2</v>
      </c>
      <c r="L7">
        <v>0.57029849779535602</v>
      </c>
      <c r="M7">
        <v>0.60325626696899204</v>
      </c>
      <c r="N7">
        <v>-0.56144914061866202</v>
      </c>
      <c r="O7">
        <v>-0.58126048939505104</v>
      </c>
      <c r="P7">
        <v>0.42152395683588501</v>
      </c>
      <c r="Q7">
        <v>0.58418064514355905</v>
      </c>
      <c r="R7">
        <v>-0.23508924942571999</v>
      </c>
      <c r="S7">
        <v>0.29250576407781298</v>
      </c>
      <c r="T7">
        <v>9.8690076431082505E-2</v>
      </c>
      <c r="U7">
        <v>0.28088916307679601</v>
      </c>
      <c r="V7">
        <v>0.64917127855969103</v>
      </c>
      <c r="W7">
        <v>0.62889074780958298</v>
      </c>
      <c r="X7">
        <v>0.70480325117375597</v>
      </c>
      <c r="Y7">
        <v>0.63787369451138098</v>
      </c>
      <c r="Z7">
        <v>-0.21356274426966901</v>
      </c>
      <c r="AA7">
        <v>-0.56802623447181899</v>
      </c>
      <c r="AB7">
        <v>1.2372665652896299E-2</v>
      </c>
      <c r="AC7">
        <v>0.43880953750874202</v>
      </c>
      <c r="AD7">
        <v>0.73809203950663604</v>
      </c>
      <c r="AE7">
        <v>6.7474158903430406E-2</v>
      </c>
      <c r="AF7">
        <v>-0.53678756904041003</v>
      </c>
      <c r="AG7">
        <v>0.50919598578839598</v>
      </c>
      <c r="AH7">
        <v>-0.248222825368691</v>
      </c>
      <c r="AI7">
        <v>0.68372930712822799</v>
      </c>
      <c r="AJ7">
        <v>0.34044857592897598</v>
      </c>
      <c r="AK7">
        <v>0.76733823063239104</v>
      </c>
      <c r="AL7">
        <v>0.59672637767371095</v>
      </c>
      <c r="AM7">
        <v>1.46859306413264E-2</v>
      </c>
      <c r="AN7">
        <v>0.69602632701672995</v>
      </c>
      <c r="AO7">
        <v>0.710907626462567</v>
      </c>
      <c r="AP7">
        <v>0.744344667319634</v>
      </c>
      <c r="AQ7">
        <v>0.39109915235097498</v>
      </c>
      <c r="AR7">
        <v>0.70725503159714398</v>
      </c>
      <c r="AS7">
        <v>0.51479764046995802</v>
      </c>
      <c r="AT7">
        <v>-6.8740925812133494E-2</v>
      </c>
      <c r="AU7">
        <v>0.64463711375495303</v>
      </c>
      <c r="AV7">
        <v>0.186652762864531</v>
      </c>
      <c r="AW7">
        <v>0.408819779193064</v>
      </c>
      <c r="AX7">
        <v>0.66885178646449694</v>
      </c>
      <c r="AY7">
        <v>0.56275967797640902</v>
      </c>
      <c r="AZ7">
        <v>0.19989443870124601</v>
      </c>
      <c r="BA7">
        <v>0.35610886569550998</v>
      </c>
    </row>
    <row r="8" spans="2:53" x14ac:dyDescent="0.25">
      <c r="B8" t="s">
        <v>18</v>
      </c>
      <c r="C8">
        <v>0.161759837336934</v>
      </c>
      <c r="D8">
        <v>0.687505865108609</v>
      </c>
      <c r="E8">
        <v>0.83615205629369405</v>
      </c>
      <c r="F8">
        <v>0.94590294919609497</v>
      </c>
      <c r="G8">
        <v>-0.32648894149580199</v>
      </c>
      <c r="H8">
        <v>0.413106613952618</v>
      </c>
      <c r="I8">
        <v>1</v>
      </c>
      <c r="J8">
        <v>0.71511737804175202</v>
      </c>
      <c r="K8">
        <v>0.487699083779283</v>
      </c>
      <c r="L8">
        <v>0.72588463042696205</v>
      </c>
      <c r="M8">
        <v>0.606797003244547</v>
      </c>
      <c r="N8">
        <v>-0.36415687302017102</v>
      </c>
      <c r="O8">
        <v>-0.425317608150937</v>
      </c>
      <c r="P8">
        <v>0.471225198878027</v>
      </c>
      <c r="Q8">
        <v>0.79564364599778403</v>
      </c>
      <c r="R8">
        <v>6.7462896059175895E-2</v>
      </c>
      <c r="S8">
        <v>0.72414066495860696</v>
      </c>
      <c r="T8">
        <v>0.32551626506039399</v>
      </c>
      <c r="U8">
        <v>0.64160325553571296</v>
      </c>
      <c r="V8">
        <v>0.73060521690273195</v>
      </c>
      <c r="W8">
        <v>0.90032373932319598</v>
      </c>
      <c r="X8">
        <v>0.81508236133703305</v>
      </c>
      <c r="Y8">
        <v>0.60425889793257603</v>
      </c>
      <c r="Z8">
        <v>0.46707169912591201</v>
      </c>
      <c r="AA8">
        <v>-0.41943813680766301</v>
      </c>
      <c r="AB8">
        <v>0.323473937615046</v>
      </c>
      <c r="AC8">
        <v>0.75416599526142902</v>
      </c>
      <c r="AD8">
        <v>0.83976196510713497</v>
      </c>
      <c r="AE8">
        <v>0.228258510870156</v>
      </c>
      <c r="AF8">
        <v>-0.385014639727005</v>
      </c>
      <c r="AG8">
        <v>0.41963890908546198</v>
      </c>
      <c r="AH8">
        <v>-6.60723293153955E-2</v>
      </c>
      <c r="AI8">
        <v>0.73593214954886899</v>
      </c>
      <c r="AJ8">
        <v>0.70057429572931595</v>
      </c>
      <c r="AK8">
        <v>0.61742310335527995</v>
      </c>
      <c r="AL8">
        <v>0.75513072781877799</v>
      </c>
      <c r="AM8">
        <v>0.57651883285398897</v>
      </c>
      <c r="AN8">
        <v>0.823309689389496</v>
      </c>
      <c r="AO8">
        <v>0.826746071622247</v>
      </c>
      <c r="AP8">
        <v>0.71349491283848399</v>
      </c>
      <c r="AQ8">
        <v>0.25740298062043998</v>
      </c>
      <c r="AR8">
        <v>0.686075869748352</v>
      </c>
      <c r="AS8">
        <v>0.67144350156310895</v>
      </c>
      <c r="AT8">
        <v>-6.9706445637842604E-2</v>
      </c>
      <c r="AU8">
        <v>0.82461645050803001</v>
      </c>
      <c r="AV8">
        <v>0.46070591560413499</v>
      </c>
      <c r="AW8">
        <v>0.69464908053219498</v>
      </c>
      <c r="AX8">
        <v>0.58510022958874397</v>
      </c>
      <c r="AY8">
        <v>0.81236681495961105</v>
      </c>
      <c r="AZ8">
        <v>0.54223790005716099</v>
      </c>
      <c r="BA8">
        <v>0.66357982846685004</v>
      </c>
    </row>
    <row r="9" spans="2:53" x14ac:dyDescent="0.25">
      <c r="B9" t="s">
        <v>19</v>
      </c>
      <c r="C9">
        <v>0.15095833391715799</v>
      </c>
      <c r="D9">
        <v>0.79816308116463097</v>
      </c>
      <c r="E9">
        <v>0.53176162020527595</v>
      </c>
      <c r="F9">
        <v>0.64851097555180404</v>
      </c>
      <c r="G9">
        <v>-0.39264724515703697</v>
      </c>
      <c r="H9">
        <v>0.77258195077592895</v>
      </c>
      <c r="I9">
        <v>0.71511737804175202</v>
      </c>
      <c r="J9">
        <v>1</v>
      </c>
      <c r="K9">
        <v>0.35633979263579901</v>
      </c>
      <c r="L9">
        <v>0.74162135383288497</v>
      </c>
      <c r="M9">
        <v>0.36185060066979502</v>
      </c>
      <c r="N9">
        <v>-0.48742015253075699</v>
      </c>
      <c r="O9">
        <v>-0.50480454358946003</v>
      </c>
      <c r="P9">
        <v>9.6853722047562693E-2</v>
      </c>
      <c r="Q9">
        <v>0.83489733632918794</v>
      </c>
      <c r="R9">
        <v>-0.195578310615942</v>
      </c>
      <c r="S9">
        <v>0.436423945792835</v>
      </c>
      <c r="T9">
        <v>6.9386742521906297E-2</v>
      </c>
      <c r="U9">
        <v>0.53720135107556199</v>
      </c>
      <c r="V9">
        <v>0.71483509551574398</v>
      </c>
      <c r="W9">
        <v>0.72870921002083</v>
      </c>
      <c r="X9">
        <v>0.71519505306583597</v>
      </c>
      <c r="Y9">
        <v>0.40313219232349201</v>
      </c>
      <c r="Z9">
        <v>0.135659264891621</v>
      </c>
      <c r="AA9">
        <v>-0.49619976869170201</v>
      </c>
      <c r="AB9">
        <v>-0.13413038065930299</v>
      </c>
      <c r="AC9">
        <v>0.71611461598149295</v>
      </c>
      <c r="AD9">
        <v>0.87689270725823099</v>
      </c>
      <c r="AE9">
        <v>-0.14165529941052399</v>
      </c>
      <c r="AF9">
        <v>-0.46009320371341</v>
      </c>
      <c r="AG9">
        <v>0.62443326182062397</v>
      </c>
      <c r="AH9">
        <v>-0.17522617988032699</v>
      </c>
      <c r="AI9">
        <v>0.574597614190684</v>
      </c>
      <c r="AJ9">
        <v>0.66061018867491905</v>
      </c>
      <c r="AK9">
        <v>0.54947176288872801</v>
      </c>
      <c r="AL9">
        <v>0.79760897131689501</v>
      </c>
      <c r="AM9">
        <v>0.35967102216383101</v>
      </c>
      <c r="AN9">
        <v>0.82890152414884999</v>
      </c>
      <c r="AO9">
        <v>0.836154262508496</v>
      </c>
      <c r="AP9">
        <v>0.833594425817757</v>
      </c>
      <c r="AQ9">
        <v>-4.5691496306625702E-2</v>
      </c>
      <c r="AR9">
        <v>0.94024854714753303</v>
      </c>
      <c r="AS9">
        <v>0.38923373592263899</v>
      </c>
      <c r="AT9">
        <v>-0.24372707941574401</v>
      </c>
      <c r="AU9">
        <v>0.76855542184270198</v>
      </c>
      <c r="AV9">
        <v>0.47705694082683098</v>
      </c>
      <c r="AW9">
        <v>0.753347492678622</v>
      </c>
      <c r="AX9">
        <v>0.897398524177482</v>
      </c>
      <c r="AY9">
        <v>0.811190417623458</v>
      </c>
      <c r="AZ9">
        <v>0.45520767822967101</v>
      </c>
      <c r="BA9">
        <v>0.59194567765697503</v>
      </c>
    </row>
    <row r="10" spans="2:53" x14ac:dyDescent="0.25">
      <c r="B10" t="s">
        <v>20</v>
      </c>
      <c r="C10">
        <v>-0.33511545227129103</v>
      </c>
      <c r="D10">
        <v>0.106761139688049</v>
      </c>
      <c r="E10">
        <v>0.45021410085317998</v>
      </c>
      <c r="F10">
        <v>0.40768379253876202</v>
      </c>
      <c r="G10">
        <v>0.203971586361618</v>
      </c>
      <c r="H10">
        <v>-5.3972976877507399E-2</v>
      </c>
      <c r="I10">
        <v>0.487699083779283</v>
      </c>
      <c r="J10">
        <v>0.35633979263579901</v>
      </c>
      <c r="K10">
        <v>1</v>
      </c>
      <c r="L10">
        <v>0.38212993873831003</v>
      </c>
      <c r="M10">
        <v>1.05045020273795E-2</v>
      </c>
      <c r="N10">
        <v>0.15777223846083299</v>
      </c>
      <c r="O10">
        <v>0.13863661243432701</v>
      </c>
      <c r="P10">
        <v>-0.19847653720262801</v>
      </c>
      <c r="Q10">
        <v>0.39376655700616803</v>
      </c>
      <c r="R10">
        <v>0.28232191423417102</v>
      </c>
      <c r="S10">
        <v>0.31688538444316</v>
      </c>
      <c r="T10">
        <v>0.40061373007339501</v>
      </c>
      <c r="U10">
        <v>0.80583919448476304</v>
      </c>
      <c r="V10">
        <v>0.44737615613901199</v>
      </c>
      <c r="W10">
        <v>0.31383130962534</v>
      </c>
      <c r="X10">
        <v>0.36524879568708202</v>
      </c>
      <c r="Y10">
        <v>2.9969033112930098E-2</v>
      </c>
      <c r="Z10">
        <v>0.34458393388587899</v>
      </c>
      <c r="AA10">
        <v>0.17804887030513999</v>
      </c>
      <c r="AB10">
        <v>-0.11915400750402801</v>
      </c>
      <c r="AC10">
        <v>0.76301361295092895</v>
      </c>
      <c r="AD10">
        <v>0.34478196596452798</v>
      </c>
      <c r="AE10">
        <v>-0.246514170370429</v>
      </c>
      <c r="AF10">
        <v>0.18199402952141699</v>
      </c>
      <c r="AG10">
        <v>2.9645309946311999E-2</v>
      </c>
      <c r="AH10">
        <v>0.143856370928166</v>
      </c>
      <c r="AI10">
        <v>0.21486255017886499</v>
      </c>
      <c r="AJ10">
        <v>0.82846917211461801</v>
      </c>
      <c r="AK10">
        <v>2.3345854616668701E-2</v>
      </c>
      <c r="AL10">
        <v>0.62860573727970803</v>
      </c>
      <c r="AM10">
        <v>0.810027632455812</v>
      </c>
      <c r="AN10">
        <v>0.51322614519179899</v>
      </c>
      <c r="AO10">
        <v>0.42865826291621301</v>
      </c>
      <c r="AP10">
        <v>0.52806106197412495</v>
      </c>
      <c r="AQ10">
        <v>-0.37521458443206301</v>
      </c>
      <c r="AR10">
        <v>0.43678977132876901</v>
      </c>
      <c r="AS10">
        <v>0.31095540674147698</v>
      </c>
      <c r="AT10">
        <v>4.6350999114176603E-2</v>
      </c>
      <c r="AU10">
        <v>0.51840643927126495</v>
      </c>
      <c r="AV10">
        <v>0.72467834254151398</v>
      </c>
      <c r="AW10">
        <v>0.81166566492733605</v>
      </c>
      <c r="AX10">
        <v>0.45925665524266202</v>
      </c>
      <c r="AY10">
        <v>0.60763119980284497</v>
      </c>
      <c r="AZ10">
        <v>0.57909799795711003</v>
      </c>
      <c r="BA10">
        <v>0.79742722489667295</v>
      </c>
    </row>
    <row r="11" spans="2:53" x14ac:dyDescent="0.25">
      <c r="B11" t="s">
        <v>21</v>
      </c>
      <c r="C11">
        <v>0.28982549860996198</v>
      </c>
      <c r="D11">
        <v>0.90212237365525005</v>
      </c>
      <c r="E11">
        <v>0.35959189965901101</v>
      </c>
      <c r="F11">
        <v>0.79684418273131197</v>
      </c>
      <c r="G11">
        <v>-0.23710382182953901</v>
      </c>
      <c r="H11">
        <v>0.57029849779535602</v>
      </c>
      <c r="I11">
        <v>0.72588463042696205</v>
      </c>
      <c r="J11">
        <v>0.74162135383288497</v>
      </c>
      <c r="K11">
        <v>0.38212993873831003</v>
      </c>
      <c r="L11">
        <v>1</v>
      </c>
      <c r="M11">
        <v>0.48868741765420398</v>
      </c>
      <c r="N11">
        <v>-0.26510989309955402</v>
      </c>
      <c r="O11">
        <v>-0.35034351766556898</v>
      </c>
      <c r="P11">
        <v>0.26683790232717097</v>
      </c>
      <c r="Q11">
        <v>0.93379202874760903</v>
      </c>
      <c r="R11">
        <v>8.6307490267798201E-2</v>
      </c>
      <c r="S11">
        <v>0.18861517636689901</v>
      </c>
      <c r="T11">
        <v>0.333471871126162</v>
      </c>
      <c r="U11">
        <v>0.443254025532065</v>
      </c>
      <c r="V11">
        <v>0.758937458318241</v>
      </c>
      <c r="W11">
        <v>0.87015360151828602</v>
      </c>
      <c r="X11">
        <v>0.76546326555539301</v>
      </c>
      <c r="Y11">
        <v>0.497374004508083</v>
      </c>
      <c r="Z11">
        <v>-0.11166587481205099</v>
      </c>
      <c r="AA11">
        <v>-0.31389715459606099</v>
      </c>
      <c r="AB11">
        <v>0.25148910774100602</v>
      </c>
      <c r="AC11">
        <v>0.73820594918818905</v>
      </c>
      <c r="AD11">
        <v>0.83246230883885397</v>
      </c>
      <c r="AE11">
        <v>-0.22675958090359</v>
      </c>
      <c r="AF11">
        <v>-0.264278652421644</v>
      </c>
      <c r="AG11">
        <v>0.56323356020306603</v>
      </c>
      <c r="AH11">
        <v>9.9067073508076905E-2</v>
      </c>
      <c r="AI11">
        <v>0.59494893252923498</v>
      </c>
      <c r="AJ11">
        <v>0.64918671984141196</v>
      </c>
      <c r="AK11">
        <v>0.65243413697153596</v>
      </c>
      <c r="AL11">
        <v>0.85527388459215203</v>
      </c>
      <c r="AM11">
        <v>0.49870988069805</v>
      </c>
      <c r="AN11">
        <v>0.88455918942128997</v>
      </c>
      <c r="AO11">
        <v>0.86873401294624697</v>
      </c>
      <c r="AP11">
        <v>0.82947382482048804</v>
      </c>
      <c r="AQ11">
        <v>0.17880274163475801</v>
      </c>
      <c r="AR11">
        <v>0.85552305433126996</v>
      </c>
      <c r="AS11">
        <v>0.48938821671968302</v>
      </c>
      <c r="AT11">
        <v>-0.26198334253094901</v>
      </c>
      <c r="AU11">
        <v>0.87894645329608601</v>
      </c>
      <c r="AV11">
        <v>0.63273038338373899</v>
      </c>
      <c r="AW11">
        <v>0.72249104023006105</v>
      </c>
      <c r="AX11">
        <v>0.69800429732543101</v>
      </c>
      <c r="AY11">
        <v>0.85910718193067404</v>
      </c>
      <c r="AZ11">
        <v>0.82751792520093104</v>
      </c>
      <c r="BA11">
        <v>0.54819183267619798</v>
      </c>
    </row>
    <row r="12" spans="2:53" x14ac:dyDescent="0.25">
      <c r="B12" t="s">
        <v>22</v>
      </c>
      <c r="C12">
        <v>0.35628104291093499</v>
      </c>
      <c r="D12">
        <v>0.61593583464357504</v>
      </c>
      <c r="E12">
        <v>0.52059488106179497</v>
      </c>
      <c r="F12">
        <v>0.74921526072844902</v>
      </c>
      <c r="G12">
        <v>-0.466249245223398</v>
      </c>
      <c r="H12">
        <v>0.60325626696899204</v>
      </c>
      <c r="I12">
        <v>0.606797003244547</v>
      </c>
      <c r="J12">
        <v>0.36185060066979502</v>
      </c>
      <c r="K12">
        <v>1.05045020273795E-2</v>
      </c>
      <c r="L12">
        <v>0.48868741765420398</v>
      </c>
      <c r="M12">
        <v>1</v>
      </c>
      <c r="N12">
        <v>-0.51153240158956104</v>
      </c>
      <c r="O12">
        <v>-0.58341341185329998</v>
      </c>
      <c r="P12">
        <v>0.90558128244477498</v>
      </c>
      <c r="Q12">
        <v>0.48547186450272301</v>
      </c>
      <c r="R12">
        <v>-1.0885627885807801E-2</v>
      </c>
      <c r="S12">
        <v>0.59735438501085003</v>
      </c>
      <c r="T12">
        <v>0.37846569535237401</v>
      </c>
      <c r="U12">
        <v>0.42415223132755298</v>
      </c>
      <c r="V12">
        <v>0.70075886439594004</v>
      </c>
      <c r="W12">
        <v>0.77644502632385803</v>
      </c>
      <c r="X12">
        <v>0.85721899242419997</v>
      </c>
      <c r="Y12">
        <v>0.99539488596608705</v>
      </c>
      <c r="Z12">
        <v>0.12029874671271901</v>
      </c>
      <c r="AA12">
        <v>-0.56269767242555702</v>
      </c>
      <c r="AB12">
        <v>0.43948385948823598</v>
      </c>
      <c r="AC12">
        <v>0.45894626514072601</v>
      </c>
      <c r="AD12">
        <v>0.59466694016175303</v>
      </c>
      <c r="AE12">
        <v>0.44463200637369499</v>
      </c>
      <c r="AF12">
        <v>-0.53807149511307095</v>
      </c>
      <c r="AG12">
        <v>0.33259436995993202</v>
      </c>
      <c r="AH12">
        <v>-0.22016675120739501</v>
      </c>
      <c r="AI12">
        <v>0.94640390414763997</v>
      </c>
      <c r="AJ12">
        <v>0.350016186515409</v>
      </c>
      <c r="AK12">
        <v>0.85870682166713697</v>
      </c>
      <c r="AL12">
        <v>0.560464268441205</v>
      </c>
      <c r="AM12">
        <v>0.15989360152955601</v>
      </c>
      <c r="AN12">
        <v>0.67337314105233803</v>
      </c>
      <c r="AO12">
        <v>0.71363674966910695</v>
      </c>
      <c r="AP12">
        <v>0.57082176913950899</v>
      </c>
      <c r="AQ12">
        <v>0.79695080566432397</v>
      </c>
      <c r="AR12">
        <v>0.36902751003258899</v>
      </c>
      <c r="AS12">
        <v>0.92092117554096498</v>
      </c>
      <c r="AT12">
        <v>0.10035379291446</v>
      </c>
      <c r="AU12">
        <v>0.69034193048271697</v>
      </c>
      <c r="AV12">
        <v>9.19527139866569E-2</v>
      </c>
      <c r="AW12">
        <v>0.297999447837624</v>
      </c>
      <c r="AX12">
        <v>0.21730878911350901</v>
      </c>
      <c r="AY12">
        <v>0.56572125013240904</v>
      </c>
      <c r="AZ12">
        <v>0.25366862789776301</v>
      </c>
      <c r="BA12">
        <v>0.440232626042946</v>
      </c>
    </row>
    <row r="13" spans="2:53" x14ac:dyDescent="0.25">
      <c r="B13" t="s">
        <v>23</v>
      </c>
      <c r="C13">
        <v>-0.56365540333806596</v>
      </c>
      <c r="D13">
        <v>-0.45592621615589801</v>
      </c>
      <c r="E13">
        <v>-0.38148759182555397</v>
      </c>
      <c r="F13">
        <v>-0.30026011757944798</v>
      </c>
      <c r="G13">
        <v>0.96199603135994705</v>
      </c>
      <c r="H13">
        <v>-0.56144914061866202</v>
      </c>
      <c r="I13">
        <v>-0.36415687302017102</v>
      </c>
      <c r="J13">
        <v>-0.48742015253075699</v>
      </c>
      <c r="K13">
        <v>0.15777223846083299</v>
      </c>
      <c r="L13">
        <v>-0.26510989309955402</v>
      </c>
      <c r="M13">
        <v>-0.51153240158956104</v>
      </c>
      <c r="N13">
        <v>1</v>
      </c>
      <c r="O13">
        <v>0.989871501318903</v>
      </c>
      <c r="P13">
        <v>-0.29384657457665803</v>
      </c>
      <c r="Q13">
        <v>-0.399606669647389</v>
      </c>
      <c r="R13">
        <v>0.83004441267458096</v>
      </c>
      <c r="S13">
        <v>-0.48994428074581597</v>
      </c>
      <c r="T13">
        <v>0.54209498929091604</v>
      </c>
      <c r="U13">
        <v>-0.15695265983124401</v>
      </c>
      <c r="V13">
        <v>-0.40368606358829001</v>
      </c>
      <c r="W13">
        <v>-0.42644028931050298</v>
      </c>
      <c r="X13">
        <v>-0.49703187655859399</v>
      </c>
      <c r="Y13">
        <v>-0.56931810743130495</v>
      </c>
      <c r="Z13">
        <v>-0.33114152745093001</v>
      </c>
      <c r="AA13">
        <v>0.99138514698923597</v>
      </c>
      <c r="AB13">
        <v>0.36745213157961898</v>
      </c>
      <c r="AC13">
        <v>-0.17283865882001301</v>
      </c>
      <c r="AD13">
        <v>-0.39183066619363</v>
      </c>
      <c r="AE13">
        <v>-0.22140004687464199</v>
      </c>
      <c r="AF13">
        <v>0.99647429743370897</v>
      </c>
      <c r="AG13">
        <v>-0.75757147014897397</v>
      </c>
      <c r="AH13">
        <v>0.79222482394622695</v>
      </c>
      <c r="AI13">
        <v>-0.55685179927728101</v>
      </c>
      <c r="AJ13">
        <v>-0.104738062972882</v>
      </c>
      <c r="AK13">
        <v>-0.27774444926021502</v>
      </c>
      <c r="AL13">
        <v>-0.34222773410429302</v>
      </c>
      <c r="AM13">
        <v>0.42894361698536299</v>
      </c>
      <c r="AN13">
        <v>-0.42556075972879798</v>
      </c>
      <c r="AO13">
        <v>-0.54413772141834305</v>
      </c>
      <c r="AP13">
        <v>-0.22714281315361101</v>
      </c>
      <c r="AQ13">
        <v>-0.14836395318506401</v>
      </c>
      <c r="AR13">
        <v>-0.460530701233692</v>
      </c>
      <c r="AS13">
        <v>-0.33416218002304798</v>
      </c>
      <c r="AT13">
        <v>0.442859022985299</v>
      </c>
      <c r="AU13">
        <v>-0.32651080478452299</v>
      </c>
      <c r="AV13">
        <v>0.28636260328781599</v>
      </c>
      <c r="AW13">
        <v>-0.174180566767521</v>
      </c>
      <c r="AX13">
        <v>-0.44688885528000299</v>
      </c>
      <c r="AY13">
        <v>-0.45665618545369702</v>
      </c>
      <c r="AZ13">
        <v>0.19823001983370001</v>
      </c>
      <c r="BA13">
        <v>-0.11327960140293999</v>
      </c>
    </row>
    <row r="14" spans="2:53" x14ac:dyDescent="0.25">
      <c r="B14" t="s">
        <v>24</v>
      </c>
      <c r="C14">
        <v>-0.59167342015419899</v>
      </c>
      <c r="D14">
        <v>-0.53151665931590697</v>
      </c>
      <c r="E14">
        <v>-0.40989949045396801</v>
      </c>
      <c r="F14">
        <v>-0.38960299357921202</v>
      </c>
      <c r="G14">
        <v>0.96494328320753797</v>
      </c>
      <c r="H14">
        <v>-0.58126048939505104</v>
      </c>
      <c r="I14">
        <v>-0.425317608150937</v>
      </c>
      <c r="J14">
        <v>-0.50480454358946003</v>
      </c>
      <c r="K14">
        <v>0.13863661243432701</v>
      </c>
      <c r="L14">
        <v>-0.35034351766556898</v>
      </c>
      <c r="M14">
        <v>-0.58341341185329998</v>
      </c>
      <c r="N14">
        <v>0.989871501318903</v>
      </c>
      <c r="O14">
        <v>1</v>
      </c>
      <c r="P14">
        <v>-0.36436506553574499</v>
      </c>
      <c r="Q14">
        <v>-0.46892813243370901</v>
      </c>
      <c r="R14">
        <v>0.76345686126542001</v>
      </c>
      <c r="S14">
        <v>-0.49299178689632001</v>
      </c>
      <c r="T14">
        <v>0.47455650712979602</v>
      </c>
      <c r="U14">
        <v>-0.19206655629487299</v>
      </c>
      <c r="V14">
        <v>-0.46104900428876699</v>
      </c>
      <c r="W14">
        <v>-0.51581222321458298</v>
      </c>
      <c r="X14">
        <v>-0.57558818546938895</v>
      </c>
      <c r="Y14">
        <v>-0.63657203940242801</v>
      </c>
      <c r="Z14">
        <v>-0.30924571228917602</v>
      </c>
      <c r="AA14">
        <v>0.99214020220685994</v>
      </c>
      <c r="AB14">
        <v>0.27746666300866701</v>
      </c>
      <c r="AC14">
        <v>-0.236964555363157</v>
      </c>
      <c r="AD14">
        <v>-0.46281791064641098</v>
      </c>
      <c r="AE14">
        <v>-0.20877895615288999</v>
      </c>
      <c r="AF14">
        <v>0.99304728613676996</v>
      </c>
      <c r="AG14">
        <v>-0.76987363452391</v>
      </c>
      <c r="AH14">
        <v>0.75588665287060997</v>
      </c>
      <c r="AI14">
        <v>-0.62619524318310904</v>
      </c>
      <c r="AJ14">
        <v>-0.158857610913931</v>
      </c>
      <c r="AK14">
        <v>-0.357490083317695</v>
      </c>
      <c r="AL14">
        <v>-0.408357521151615</v>
      </c>
      <c r="AM14">
        <v>0.37148167351215799</v>
      </c>
      <c r="AN14">
        <v>-0.49811494020465102</v>
      </c>
      <c r="AO14">
        <v>-0.603108094317934</v>
      </c>
      <c r="AP14">
        <v>-0.284530879048918</v>
      </c>
      <c r="AQ14">
        <v>-0.217782519285073</v>
      </c>
      <c r="AR14">
        <v>-0.49503545647645297</v>
      </c>
      <c r="AS14">
        <v>-0.403652288769556</v>
      </c>
      <c r="AT14">
        <v>0.45493744132473402</v>
      </c>
      <c r="AU14">
        <v>-0.41101519964279898</v>
      </c>
      <c r="AV14">
        <v>0.221233890745451</v>
      </c>
      <c r="AW14">
        <v>-0.22087338915827401</v>
      </c>
      <c r="AX14">
        <v>-0.449780967069218</v>
      </c>
      <c r="AY14">
        <v>-0.52175939525122195</v>
      </c>
      <c r="AZ14">
        <v>0.12897935520119599</v>
      </c>
      <c r="BA14">
        <v>-0.16057640786306801</v>
      </c>
    </row>
    <row r="15" spans="2:53" x14ac:dyDescent="0.25">
      <c r="B15" t="s">
        <v>25</v>
      </c>
      <c r="C15">
        <v>0.23831602380493899</v>
      </c>
      <c r="D15">
        <v>0.43234023469989602</v>
      </c>
      <c r="E15">
        <v>0.40352012355278599</v>
      </c>
      <c r="F15">
        <v>0.63486620719681097</v>
      </c>
      <c r="G15">
        <v>-0.29393783148095898</v>
      </c>
      <c r="H15">
        <v>0.42152395683588501</v>
      </c>
      <c r="I15">
        <v>0.471225198878027</v>
      </c>
      <c r="J15">
        <v>9.6853722047562693E-2</v>
      </c>
      <c r="K15">
        <v>-0.19847653720262801</v>
      </c>
      <c r="L15">
        <v>0.26683790232717097</v>
      </c>
      <c r="M15">
        <v>0.90558128244477498</v>
      </c>
      <c r="N15">
        <v>-0.29384657457665803</v>
      </c>
      <c r="O15">
        <v>-0.36436506553574499</v>
      </c>
      <c r="P15">
        <v>1</v>
      </c>
      <c r="Q15">
        <v>0.21810268432428601</v>
      </c>
      <c r="R15">
        <v>0.16920978126046801</v>
      </c>
      <c r="S15">
        <v>0.49012647048864699</v>
      </c>
      <c r="T15">
        <v>0.42367610194858901</v>
      </c>
      <c r="U15">
        <v>0.18825612765271499</v>
      </c>
      <c r="V15">
        <v>0.48306793414349802</v>
      </c>
      <c r="W15">
        <v>0.61048066668114997</v>
      </c>
      <c r="X15">
        <v>0.64253458517449302</v>
      </c>
      <c r="Y15">
        <v>0.86804508946272596</v>
      </c>
      <c r="Z15">
        <v>4.6305292931969499E-2</v>
      </c>
      <c r="AA15">
        <v>-0.35416818228053998</v>
      </c>
      <c r="AB15">
        <v>0.68226609907120195</v>
      </c>
      <c r="AC15">
        <v>0.203912418735815</v>
      </c>
      <c r="AD15">
        <v>0.42728660929392298</v>
      </c>
      <c r="AE15">
        <v>0.64250606413576405</v>
      </c>
      <c r="AF15">
        <v>-0.337616017786046</v>
      </c>
      <c r="AG15">
        <v>6.12474214396189E-3</v>
      </c>
      <c r="AH15">
        <v>-8.3732690131776602E-2</v>
      </c>
      <c r="AI15">
        <v>0.78619550314378395</v>
      </c>
      <c r="AJ15">
        <v>0.103404831193993</v>
      </c>
      <c r="AK15">
        <v>0.81217342948181104</v>
      </c>
      <c r="AL15">
        <v>0.25455221364631497</v>
      </c>
      <c r="AM15">
        <v>6.9569723830078103E-2</v>
      </c>
      <c r="AN15">
        <v>0.409620171287297</v>
      </c>
      <c r="AO15">
        <v>0.423609831057425</v>
      </c>
      <c r="AP15">
        <v>0.33722854987530798</v>
      </c>
      <c r="AQ15">
        <v>0.95671738557300501</v>
      </c>
      <c r="AR15">
        <v>4.9188842885434597E-2</v>
      </c>
      <c r="AS15">
        <v>0.81125865323551305</v>
      </c>
      <c r="AT15">
        <v>0.290796969767248</v>
      </c>
      <c r="AU15">
        <v>0.46457670062079098</v>
      </c>
      <c r="AV15">
        <v>-4.4914346915999999E-2</v>
      </c>
      <c r="AW15">
        <v>2.7120469823795502E-3</v>
      </c>
      <c r="AX15">
        <v>-6.8496840646272705E-2</v>
      </c>
      <c r="AY15">
        <v>0.24169185708448501</v>
      </c>
      <c r="AZ15">
        <v>7.4833948096232006E-2</v>
      </c>
      <c r="BA15">
        <v>0.212110171029077</v>
      </c>
    </row>
    <row r="16" spans="2:53" x14ac:dyDescent="0.25">
      <c r="B16" t="s">
        <v>26</v>
      </c>
      <c r="C16">
        <v>0.40197009370430697</v>
      </c>
      <c r="D16">
        <v>0.90301987310485599</v>
      </c>
      <c r="E16">
        <v>0.45494992586722899</v>
      </c>
      <c r="F16">
        <v>0.80965306020607497</v>
      </c>
      <c r="G16">
        <v>-0.34170957675411601</v>
      </c>
      <c r="H16">
        <v>0.58418064514355905</v>
      </c>
      <c r="I16">
        <v>0.79564364599778403</v>
      </c>
      <c r="J16">
        <v>0.83489733632918794</v>
      </c>
      <c r="K16">
        <v>0.39376655700616803</v>
      </c>
      <c r="L16">
        <v>0.93379202874760903</v>
      </c>
      <c r="M16">
        <v>0.48547186450272301</v>
      </c>
      <c r="N16">
        <v>-0.399606669647389</v>
      </c>
      <c r="O16">
        <v>-0.46892813243370901</v>
      </c>
      <c r="P16">
        <v>0.21810268432428601</v>
      </c>
      <c r="Q16">
        <v>1</v>
      </c>
      <c r="R16">
        <v>-6.8145170401501295E-2</v>
      </c>
      <c r="S16">
        <v>0.310429357349089</v>
      </c>
      <c r="T16">
        <v>0.22240814921767599</v>
      </c>
      <c r="U16">
        <v>0.46344934036242402</v>
      </c>
      <c r="V16">
        <v>0.76444876718210997</v>
      </c>
      <c r="W16">
        <v>0.87683143042394096</v>
      </c>
      <c r="X16">
        <v>0.77932157064377605</v>
      </c>
      <c r="Y16">
        <v>0.50710562461706499</v>
      </c>
      <c r="Z16">
        <v>3.7377008696333203E-2</v>
      </c>
      <c r="AA16">
        <v>-0.44964712916300098</v>
      </c>
      <c r="AB16">
        <v>0.136987332424064</v>
      </c>
      <c r="AC16">
        <v>0.73530653812147095</v>
      </c>
      <c r="AD16">
        <v>0.83940415757832898</v>
      </c>
      <c r="AE16">
        <v>-0.197696439837307</v>
      </c>
      <c r="AF16">
        <v>-0.39971007122616797</v>
      </c>
      <c r="AG16">
        <v>0.71277096158316899</v>
      </c>
      <c r="AH16">
        <v>-5.1905076748108899E-3</v>
      </c>
      <c r="AI16">
        <v>0.60893290948245904</v>
      </c>
      <c r="AJ16">
        <v>0.64356850110760599</v>
      </c>
      <c r="AK16">
        <v>0.60422985520923</v>
      </c>
      <c r="AL16">
        <v>0.87218223633550895</v>
      </c>
      <c r="AM16">
        <v>0.46240589240645802</v>
      </c>
      <c r="AN16">
        <v>0.89526402388030801</v>
      </c>
      <c r="AO16">
        <v>0.90063559193945997</v>
      </c>
      <c r="AP16">
        <v>0.805552812649178</v>
      </c>
      <c r="AQ16">
        <v>8.7655881646841904E-2</v>
      </c>
      <c r="AR16">
        <v>0.89866757387450302</v>
      </c>
      <c r="AS16">
        <v>0.46532187391716601</v>
      </c>
      <c r="AT16">
        <v>-0.34460349825609299</v>
      </c>
      <c r="AU16">
        <v>0.85979983453462006</v>
      </c>
      <c r="AV16">
        <v>0.52755663781078799</v>
      </c>
      <c r="AW16">
        <v>0.73268541279098198</v>
      </c>
      <c r="AX16">
        <v>0.77260184323282199</v>
      </c>
      <c r="AY16">
        <v>0.91045768366977498</v>
      </c>
      <c r="AZ16">
        <v>0.71983687966084897</v>
      </c>
      <c r="BA16">
        <v>0.53874884222507802</v>
      </c>
    </row>
    <row r="17" spans="2:53" x14ac:dyDescent="0.25">
      <c r="B17" t="s">
        <v>27</v>
      </c>
      <c r="C17">
        <v>-0.53423190625797101</v>
      </c>
      <c r="D17">
        <v>-7.5346739276021604E-2</v>
      </c>
      <c r="E17">
        <v>-1.8217539010139699E-2</v>
      </c>
      <c r="F17">
        <v>0.210092109734693</v>
      </c>
      <c r="G17">
        <v>0.78534054004141396</v>
      </c>
      <c r="H17">
        <v>-0.23508924942571999</v>
      </c>
      <c r="I17">
        <v>6.7462896059175895E-2</v>
      </c>
      <c r="J17">
        <v>-0.195578310615942</v>
      </c>
      <c r="K17">
        <v>0.28232191423417102</v>
      </c>
      <c r="L17">
        <v>8.6307490267798201E-2</v>
      </c>
      <c r="M17">
        <v>-1.0885627885807801E-2</v>
      </c>
      <c r="N17">
        <v>0.83004441267458096</v>
      </c>
      <c r="O17">
        <v>0.76345686126542001</v>
      </c>
      <c r="P17">
        <v>0.16920978126046801</v>
      </c>
      <c r="Q17">
        <v>-6.8145170401501295E-2</v>
      </c>
      <c r="R17">
        <v>1</v>
      </c>
      <c r="S17">
        <v>-0.164774697544741</v>
      </c>
      <c r="T17">
        <v>0.84307916861351495</v>
      </c>
      <c r="U17">
        <v>0.201953481921997</v>
      </c>
      <c r="V17">
        <v>3.05664759052535E-2</v>
      </c>
      <c r="W17">
        <v>6.5890293024307905E-2</v>
      </c>
      <c r="X17">
        <v>2.54006889905431E-2</v>
      </c>
      <c r="Y17">
        <v>-7.8661194395967804E-2</v>
      </c>
      <c r="Z17">
        <v>-0.253066935923699</v>
      </c>
      <c r="AA17">
        <v>0.79404576378996305</v>
      </c>
      <c r="AB17">
        <v>0.66653342378264002</v>
      </c>
      <c r="AC17">
        <v>0.23492523738402199</v>
      </c>
      <c r="AD17">
        <v>7.1643942623604004E-2</v>
      </c>
      <c r="AE17">
        <v>-2.5002564396350801E-2</v>
      </c>
      <c r="AF17">
        <v>0.81165019082581402</v>
      </c>
      <c r="AG17">
        <v>-0.671173282707893</v>
      </c>
      <c r="AH17">
        <v>0.76551185079775697</v>
      </c>
      <c r="AI17">
        <v>-2.96241542182221E-2</v>
      </c>
      <c r="AJ17">
        <v>0.25635629573559898</v>
      </c>
      <c r="AK17">
        <v>0.232313462809739</v>
      </c>
      <c r="AL17">
        <v>6.2823719840503195E-2</v>
      </c>
      <c r="AM17">
        <v>0.69306023474357903</v>
      </c>
      <c r="AN17">
        <v>2.6867482573446198E-2</v>
      </c>
      <c r="AO17">
        <v>-0.114665064769383</v>
      </c>
      <c r="AP17">
        <v>0.19564993932424701</v>
      </c>
      <c r="AQ17">
        <v>0.24473403637364699</v>
      </c>
      <c r="AR17">
        <v>-0.17911267370999601</v>
      </c>
      <c r="AS17">
        <v>0.194586626875731</v>
      </c>
      <c r="AT17">
        <v>0.54361890770279497</v>
      </c>
      <c r="AU17">
        <v>0.16045170920233101</v>
      </c>
      <c r="AV17">
        <v>0.55377081513637205</v>
      </c>
      <c r="AW17">
        <v>0.141322469694148</v>
      </c>
      <c r="AX17">
        <v>-0.25667677975991798</v>
      </c>
      <c r="AY17">
        <v>-7.0536648509780406E-2</v>
      </c>
      <c r="AZ17">
        <v>0.42090486339044397</v>
      </c>
      <c r="BA17">
        <v>0.276230627189753</v>
      </c>
    </row>
    <row r="18" spans="2:53" x14ac:dyDescent="0.25">
      <c r="B18" t="s">
        <v>28</v>
      </c>
      <c r="C18">
        <v>6.2934212353629407E-2</v>
      </c>
      <c r="D18">
        <v>0.23413810941775201</v>
      </c>
      <c r="E18">
        <v>0.93857957816662196</v>
      </c>
      <c r="F18">
        <v>0.59208384970422701</v>
      </c>
      <c r="G18">
        <v>-0.39794267411934803</v>
      </c>
      <c r="H18">
        <v>0.29250576407781298</v>
      </c>
      <c r="I18">
        <v>0.72414066495860696</v>
      </c>
      <c r="J18">
        <v>0.436423945792835</v>
      </c>
      <c r="K18">
        <v>0.31688538444316</v>
      </c>
      <c r="L18">
        <v>0.18861517636689901</v>
      </c>
      <c r="M18">
        <v>0.59735438501085003</v>
      </c>
      <c r="N18">
        <v>-0.48994428074581597</v>
      </c>
      <c r="O18">
        <v>-0.49299178689632001</v>
      </c>
      <c r="P18">
        <v>0.49012647048864699</v>
      </c>
      <c r="Q18">
        <v>0.310429357349089</v>
      </c>
      <c r="R18">
        <v>-0.164774697544741</v>
      </c>
      <c r="S18">
        <v>1</v>
      </c>
      <c r="T18">
        <v>0.11647914134746</v>
      </c>
      <c r="U18">
        <v>0.61108497239208304</v>
      </c>
      <c r="V18">
        <v>0.43727617219716802</v>
      </c>
      <c r="W18">
        <v>0.55404997865860395</v>
      </c>
      <c r="X18">
        <v>0.61169318351704005</v>
      </c>
      <c r="Y18">
        <v>0.612216510299325</v>
      </c>
      <c r="Z18">
        <v>0.80961212615485501</v>
      </c>
      <c r="AA18">
        <v>-0.51743925731002305</v>
      </c>
      <c r="AB18">
        <v>6.1503781657716299E-2</v>
      </c>
      <c r="AC18">
        <v>0.44709041426892199</v>
      </c>
      <c r="AD18">
        <v>0.48194194075398999</v>
      </c>
      <c r="AE18">
        <v>0.43106026162317401</v>
      </c>
      <c r="AF18">
        <v>-0.50641208159394302</v>
      </c>
      <c r="AG18">
        <v>0.28757797352039099</v>
      </c>
      <c r="AH18">
        <v>-0.37680628151979301</v>
      </c>
      <c r="AI18">
        <v>0.69239029230327298</v>
      </c>
      <c r="AJ18">
        <v>0.44441465172130101</v>
      </c>
      <c r="AK18">
        <v>0.37109183047583699</v>
      </c>
      <c r="AL18">
        <v>0.39058516139458799</v>
      </c>
      <c r="AM18">
        <v>0.26559352737533098</v>
      </c>
      <c r="AN18">
        <v>0.47283977027498297</v>
      </c>
      <c r="AO18">
        <v>0.541531247581582</v>
      </c>
      <c r="AP18">
        <v>0.36100246449190598</v>
      </c>
      <c r="AQ18">
        <v>0.245692380692035</v>
      </c>
      <c r="AR18">
        <v>0.32546990845361701</v>
      </c>
      <c r="AS18">
        <v>0.64118588579837699</v>
      </c>
      <c r="AT18">
        <v>2.5030857132897402E-2</v>
      </c>
      <c r="AU18">
        <v>0.44934164843924501</v>
      </c>
      <c r="AV18">
        <v>1.0667548224116601E-3</v>
      </c>
      <c r="AW18">
        <v>0.39220885942163902</v>
      </c>
      <c r="AX18">
        <v>0.25515922854096801</v>
      </c>
      <c r="AY18">
        <v>0.48207489710596102</v>
      </c>
      <c r="AZ18">
        <v>3.0553621871979499E-2</v>
      </c>
      <c r="BA18">
        <v>0.52066031611799601</v>
      </c>
    </row>
    <row r="19" spans="2:53" x14ac:dyDescent="0.25">
      <c r="B19" t="s">
        <v>29</v>
      </c>
      <c r="C19">
        <v>-0.30341200287333497</v>
      </c>
      <c r="D19">
        <v>0.222932346008411</v>
      </c>
      <c r="E19">
        <v>0.187437015757215</v>
      </c>
      <c r="F19">
        <v>0.48606706880893502</v>
      </c>
      <c r="G19">
        <v>0.58287662008462804</v>
      </c>
      <c r="H19">
        <v>9.8690076431082505E-2</v>
      </c>
      <c r="I19">
        <v>0.32551626506039399</v>
      </c>
      <c r="J19">
        <v>6.9386742521906297E-2</v>
      </c>
      <c r="K19">
        <v>0.40061373007339501</v>
      </c>
      <c r="L19">
        <v>0.333471871126162</v>
      </c>
      <c r="M19">
        <v>0.37846569535237401</v>
      </c>
      <c r="N19">
        <v>0.54209498929091604</v>
      </c>
      <c r="O19">
        <v>0.47455650712979602</v>
      </c>
      <c r="P19">
        <v>0.42367610194858901</v>
      </c>
      <c r="Q19">
        <v>0.22240814921767599</v>
      </c>
      <c r="R19">
        <v>0.84307916861351495</v>
      </c>
      <c r="S19">
        <v>0.11647914134746</v>
      </c>
      <c r="T19">
        <v>1</v>
      </c>
      <c r="U19">
        <v>0.422215497714997</v>
      </c>
      <c r="V19">
        <v>0.42227335195779198</v>
      </c>
      <c r="W19">
        <v>0.380706615293257</v>
      </c>
      <c r="X19">
        <v>0.394215241235022</v>
      </c>
      <c r="Y19">
        <v>0.32813929830148197</v>
      </c>
      <c r="Z19">
        <v>-0.19547928154911701</v>
      </c>
      <c r="AA19">
        <v>0.48905481676592599</v>
      </c>
      <c r="AB19">
        <v>0.68025503394609999</v>
      </c>
      <c r="AC19">
        <v>0.45893182909460001</v>
      </c>
      <c r="AD19">
        <v>0.30168127186921101</v>
      </c>
      <c r="AE19">
        <v>6.30431521755766E-2</v>
      </c>
      <c r="AF19">
        <v>0.53076702195618697</v>
      </c>
      <c r="AG19">
        <v>-0.36741470964011902</v>
      </c>
      <c r="AH19">
        <v>0.705602542456506</v>
      </c>
      <c r="AI19">
        <v>0.35378056487369303</v>
      </c>
      <c r="AJ19">
        <v>0.43389333276702802</v>
      </c>
      <c r="AK19">
        <v>0.55290382082828904</v>
      </c>
      <c r="AL19">
        <v>0.377734348188277</v>
      </c>
      <c r="AM19">
        <v>0.77771726904786698</v>
      </c>
      <c r="AN19">
        <v>0.36402128362691699</v>
      </c>
      <c r="AO19">
        <v>0.28235997583789302</v>
      </c>
      <c r="AP19">
        <v>0.51135732425316405</v>
      </c>
      <c r="AQ19">
        <v>0.436004647520292</v>
      </c>
      <c r="AR19">
        <v>9.9208865589407197E-2</v>
      </c>
      <c r="AS19">
        <v>0.54543849618151696</v>
      </c>
      <c r="AT19">
        <v>0.55040021217387103</v>
      </c>
      <c r="AU19">
        <v>0.46704357458655799</v>
      </c>
      <c r="AV19">
        <v>0.564688946595717</v>
      </c>
      <c r="AW19">
        <v>0.34199407650202202</v>
      </c>
      <c r="AX19">
        <v>-1.27740893036062E-2</v>
      </c>
      <c r="AY19">
        <v>0.25234966690335903</v>
      </c>
      <c r="AZ19">
        <v>0.62062039572678196</v>
      </c>
      <c r="BA19">
        <v>0.49216868974529498</v>
      </c>
    </row>
    <row r="20" spans="2:53" x14ac:dyDescent="0.25">
      <c r="B20" t="s">
        <v>30</v>
      </c>
      <c r="C20">
        <v>-0.29601861577459898</v>
      </c>
      <c r="D20">
        <v>0.29411872397538202</v>
      </c>
      <c r="E20">
        <v>0.69859440329308997</v>
      </c>
      <c r="F20">
        <v>0.616481949889225</v>
      </c>
      <c r="G20">
        <v>-0.11525192069304099</v>
      </c>
      <c r="H20">
        <v>0.28088916307679601</v>
      </c>
      <c r="I20">
        <v>0.64160325553571296</v>
      </c>
      <c r="J20">
        <v>0.53720135107556199</v>
      </c>
      <c r="K20">
        <v>0.80583919448476304</v>
      </c>
      <c r="L20">
        <v>0.443254025532065</v>
      </c>
      <c r="M20">
        <v>0.42415223132755298</v>
      </c>
      <c r="N20">
        <v>-0.15695265983124401</v>
      </c>
      <c r="O20">
        <v>-0.19206655629487299</v>
      </c>
      <c r="P20">
        <v>0.18825612765271499</v>
      </c>
      <c r="Q20">
        <v>0.46344934036242402</v>
      </c>
      <c r="R20">
        <v>0.201953481921997</v>
      </c>
      <c r="S20">
        <v>0.61108497239208304</v>
      </c>
      <c r="T20">
        <v>0.422215497714997</v>
      </c>
      <c r="U20">
        <v>1</v>
      </c>
      <c r="V20">
        <v>0.701903283040616</v>
      </c>
      <c r="W20">
        <v>0.55412684930884404</v>
      </c>
      <c r="X20">
        <v>0.71034906687048005</v>
      </c>
      <c r="Y20">
        <v>0.45109291642726501</v>
      </c>
      <c r="Z20">
        <v>0.442744413575411</v>
      </c>
      <c r="AA20">
        <v>-0.13819051171062899</v>
      </c>
      <c r="AB20">
        <v>-8.0616430685873999E-2</v>
      </c>
      <c r="AC20">
        <v>0.91296982693278295</v>
      </c>
      <c r="AD20">
        <v>0.60088128980835498</v>
      </c>
      <c r="AE20">
        <v>-1.8784437905516298E-2</v>
      </c>
      <c r="AF20">
        <v>-0.13826676392359</v>
      </c>
      <c r="AG20">
        <v>0.109358819468599</v>
      </c>
      <c r="AH20">
        <v>-9.60607090608048E-2</v>
      </c>
      <c r="AI20">
        <v>0.63544018373881594</v>
      </c>
      <c r="AJ20">
        <v>0.94357618732452098</v>
      </c>
      <c r="AK20">
        <v>0.37522788359136899</v>
      </c>
      <c r="AL20">
        <v>0.78848235327020599</v>
      </c>
      <c r="AM20">
        <v>0.72824150895212503</v>
      </c>
      <c r="AN20">
        <v>0.72540126137811101</v>
      </c>
      <c r="AO20">
        <v>0.66771335645923402</v>
      </c>
      <c r="AP20">
        <v>0.71767842017829198</v>
      </c>
      <c r="AQ20">
        <v>-3.0716365756306301E-2</v>
      </c>
      <c r="AR20">
        <v>0.55739320080672095</v>
      </c>
      <c r="AS20">
        <v>0.690229061790819</v>
      </c>
      <c r="AT20">
        <v>0.127509715155668</v>
      </c>
      <c r="AU20">
        <v>0.74406413585444797</v>
      </c>
      <c r="AV20">
        <v>0.70304259293512406</v>
      </c>
      <c r="AW20">
        <v>0.88576690733999996</v>
      </c>
      <c r="AX20">
        <v>0.475560075381877</v>
      </c>
      <c r="AY20">
        <v>0.75652423485472398</v>
      </c>
      <c r="AZ20">
        <v>0.46105363949785699</v>
      </c>
      <c r="BA20">
        <v>0.981429463963158</v>
      </c>
    </row>
    <row r="21" spans="2:53" x14ac:dyDescent="0.25">
      <c r="B21" t="s">
        <v>31</v>
      </c>
      <c r="C21">
        <v>0.15658320780488</v>
      </c>
      <c r="D21">
        <v>0.76493384149752797</v>
      </c>
      <c r="E21">
        <v>0.491285902364194</v>
      </c>
      <c r="F21">
        <v>0.81266599419712404</v>
      </c>
      <c r="G21">
        <v>-0.357973270013073</v>
      </c>
      <c r="H21">
        <v>0.64917127855969103</v>
      </c>
      <c r="I21">
        <v>0.73060521690273195</v>
      </c>
      <c r="J21">
        <v>0.71483509551574398</v>
      </c>
      <c r="K21">
        <v>0.44737615613901199</v>
      </c>
      <c r="L21">
        <v>0.758937458318241</v>
      </c>
      <c r="M21">
        <v>0.70075886439594004</v>
      </c>
      <c r="N21">
        <v>-0.40368606358829001</v>
      </c>
      <c r="O21">
        <v>-0.46104900428876699</v>
      </c>
      <c r="P21">
        <v>0.48306793414349802</v>
      </c>
      <c r="Q21">
        <v>0.76444876718210997</v>
      </c>
      <c r="R21">
        <v>3.05664759052535E-2</v>
      </c>
      <c r="S21">
        <v>0.43727617219716802</v>
      </c>
      <c r="T21">
        <v>0.42227335195779198</v>
      </c>
      <c r="U21">
        <v>0.701903283040616</v>
      </c>
      <c r="V21">
        <v>1</v>
      </c>
      <c r="W21">
        <v>0.83327829782540397</v>
      </c>
      <c r="X21">
        <v>0.90379916277012395</v>
      </c>
      <c r="Y21">
        <v>0.71964363269116804</v>
      </c>
      <c r="Z21">
        <v>3.5491814355996298E-2</v>
      </c>
      <c r="AA21">
        <v>-0.42311065822667998</v>
      </c>
      <c r="AB21">
        <v>0.161994761763087</v>
      </c>
      <c r="AC21">
        <v>0.82776467226470196</v>
      </c>
      <c r="AD21">
        <v>0.80898455428542804</v>
      </c>
      <c r="AE21">
        <v>7.2484915698336594E-2</v>
      </c>
      <c r="AF21">
        <v>-0.39195751451536198</v>
      </c>
      <c r="AG21">
        <v>0.38967633950631397</v>
      </c>
      <c r="AH21">
        <v>-1.79046100509558E-2</v>
      </c>
      <c r="AI21">
        <v>0.82284288474935696</v>
      </c>
      <c r="AJ21">
        <v>0.75657402170315602</v>
      </c>
      <c r="AK21">
        <v>0.76612747129950198</v>
      </c>
      <c r="AL21">
        <v>0.88985523796844102</v>
      </c>
      <c r="AM21">
        <v>0.50035100735744298</v>
      </c>
      <c r="AN21">
        <v>0.91442486549490298</v>
      </c>
      <c r="AO21">
        <v>0.89418038315361503</v>
      </c>
      <c r="AP21">
        <v>0.88031626770914395</v>
      </c>
      <c r="AQ21">
        <v>0.33752538274384197</v>
      </c>
      <c r="AR21">
        <v>0.74017215553598303</v>
      </c>
      <c r="AS21">
        <v>0.77169025654374801</v>
      </c>
      <c r="AT21">
        <v>2.9203095048963301E-2</v>
      </c>
      <c r="AU21">
        <v>0.91587574899814905</v>
      </c>
      <c r="AV21">
        <v>0.59279310532648199</v>
      </c>
      <c r="AW21">
        <v>0.75261543715553403</v>
      </c>
      <c r="AX21">
        <v>0.63794144437560796</v>
      </c>
      <c r="AY21">
        <v>0.85335094086530505</v>
      </c>
      <c r="AZ21">
        <v>0.59574612071312505</v>
      </c>
      <c r="BA21">
        <v>0.76285332111964999</v>
      </c>
    </row>
    <row r="22" spans="2:53" x14ac:dyDescent="0.25">
      <c r="B22" t="s">
        <v>32</v>
      </c>
      <c r="C22">
        <v>0.33945420409243598</v>
      </c>
      <c r="D22">
        <v>0.88728193640559405</v>
      </c>
      <c r="E22">
        <v>0.65843582793477096</v>
      </c>
      <c r="F22">
        <v>0.96032153860841496</v>
      </c>
      <c r="G22">
        <v>-0.38552771289279503</v>
      </c>
      <c r="H22">
        <v>0.62889074780958298</v>
      </c>
      <c r="I22">
        <v>0.90032373932319598</v>
      </c>
      <c r="J22">
        <v>0.72870921002083</v>
      </c>
      <c r="K22">
        <v>0.31383130962534</v>
      </c>
      <c r="L22">
        <v>0.87015360151828602</v>
      </c>
      <c r="M22">
        <v>0.77644502632385803</v>
      </c>
      <c r="N22">
        <v>-0.42644028931050298</v>
      </c>
      <c r="O22">
        <v>-0.51581222321458298</v>
      </c>
      <c r="P22">
        <v>0.61048066668114997</v>
      </c>
      <c r="Q22">
        <v>0.87683143042394096</v>
      </c>
      <c r="R22">
        <v>6.5890293024307905E-2</v>
      </c>
      <c r="S22">
        <v>0.55404997865860395</v>
      </c>
      <c r="T22">
        <v>0.380706615293257</v>
      </c>
      <c r="U22">
        <v>0.55412684930884404</v>
      </c>
      <c r="V22">
        <v>0.83327829782540397</v>
      </c>
      <c r="W22">
        <v>1</v>
      </c>
      <c r="X22">
        <v>0.93709714238859698</v>
      </c>
      <c r="Y22">
        <v>0.77787302474931297</v>
      </c>
      <c r="Z22">
        <v>0.16573105973458799</v>
      </c>
      <c r="AA22">
        <v>-0.49001116635898201</v>
      </c>
      <c r="AB22">
        <v>0.408048018688284</v>
      </c>
      <c r="AC22">
        <v>0.74702359440871202</v>
      </c>
      <c r="AD22">
        <v>0.91159204749060296</v>
      </c>
      <c r="AE22">
        <v>0.109834012709006</v>
      </c>
      <c r="AF22">
        <v>-0.44628628712365398</v>
      </c>
      <c r="AG22">
        <v>0.52309080653492301</v>
      </c>
      <c r="AH22">
        <v>-5.7288465722940399E-2</v>
      </c>
      <c r="AI22">
        <v>0.86050588504388803</v>
      </c>
      <c r="AJ22">
        <v>0.65031637154228505</v>
      </c>
      <c r="AK22">
        <v>0.82418475601466501</v>
      </c>
      <c r="AL22">
        <v>0.82806885002473596</v>
      </c>
      <c r="AM22">
        <v>0.474865887001575</v>
      </c>
      <c r="AN22">
        <v>0.92407811660412498</v>
      </c>
      <c r="AO22">
        <v>0.914034893057595</v>
      </c>
      <c r="AP22">
        <v>0.81544331599000097</v>
      </c>
      <c r="AQ22">
        <v>0.46159696780937398</v>
      </c>
      <c r="AR22">
        <v>0.74513078332284799</v>
      </c>
      <c r="AS22">
        <v>0.75921473724172905</v>
      </c>
      <c r="AT22">
        <v>-0.14538321291989101</v>
      </c>
      <c r="AU22">
        <v>0.92625058888974898</v>
      </c>
      <c r="AV22">
        <v>0.47338800074959902</v>
      </c>
      <c r="AW22">
        <v>0.65907671318746397</v>
      </c>
      <c r="AX22">
        <v>0.57456598674176296</v>
      </c>
      <c r="AY22">
        <v>0.86228751347487997</v>
      </c>
      <c r="AZ22">
        <v>0.61282785749650304</v>
      </c>
      <c r="BA22">
        <v>0.614916111577826</v>
      </c>
    </row>
    <row r="23" spans="2:53" x14ac:dyDescent="0.25">
      <c r="B23" t="s">
        <v>33</v>
      </c>
      <c r="C23">
        <v>0.22803865240155399</v>
      </c>
      <c r="D23">
        <v>0.80489477075033899</v>
      </c>
      <c r="E23">
        <v>0.66024301106646499</v>
      </c>
      <c r="F23">
        <v>0.89888034983880805</v>
      </c>
      <c r="G23">
        <v>-0.44585307094751098</v>
      </c>
      <c r="H23">
        <v>0.70480325117375597</v>
      </c>
      <c r="I23">
        <v>0.81508236133703305</v>
      </c>
      <c r="J23">
        <v>0.71519505306583597</v>
      </c>
      <c r="K23">
        <v>0.36524879568708202</v>
      </c>
      <c r="L23">
        <v>0.76546326555539301</v>
      </c>
      <c r="M23">
        <v>0.85721899242419997</v>
      </c>
      <c r="N23">
        <v>-0.49703187655859399</v>
      </c>
      <c r="O23">
        <v>-0.57558818546938895</v>
      </c>
      <c r="P23">
        <v>0.64253458517449302</v>
      </c>
      <c r="Q23">
        <v>0.77932157064377605</v>
      </c>
      <c r="R23">
        <v>2.54006889905431E-2</v>
      </c>
      <c r="S23">
        <v>0.61169318351704005</v>
      </c>
      <c r="T23">
        <v>0.394215241235022</v>
      </c>
      <c r="U23">
        <v>0.71034906687048005</v>
      </c>
      <c r="V23">
        <v>0.90379916277012395</v>
      </c>
      <c r="W23">
        <v>0.93709714238859698</v>
      </c>
      <c r="X23">
        <v>1</v>
      </c>
      <c r="Y23">
        <v>0.87379041046065498</v>
      </c>
      <c r="Z23">
        <v>0.178915835000694</v>
      </c>
      <c r="AA23">
        <v>-0.53393640171384804</v>
      </c>
      <c r="AB23">
        <v>0.25984354884139599</v>
      </c>
      <c r="AC23">
        <v>0.81800189095112397</v>
      </c>
      <c r="AD23">
        <v>0.87901724628503297</v>
      </c>
      <c r="AE23">
        <v>0.14081137649622399</v>
      </c>
      <c r="AF23">
        <v>-0.50363133354617395</v>
      </c>
      <c r="AG23">
        <v>0.470668885455097</v>
      </c>
      <c r="AH23">
        <v>-0.174024734231219</v>
      </c>
      <c r="AI23">
        <v>0.95915461487139597</v>
      </c>
      <c r="AJ23">
        <v>0.73456511000692803</v>
      </c>
      <c r="AK23">
        <v>0.84666677519630396</v>
      </c>
      <c r="AL23">
        <v>0.87968900956287199</v>
      </c>
      <c r="AM23">
        <v>0.45879516854320801</v>
      </c>
      <c r="AN23">
        <v>0.94585374678207501</v>
      </c>
      <c r="AO23">
        <v>0.933314899963542</v>
      </c>
      <c r="AP23">
        <v>0.86315268479600804</v>
      </c>
      <c r="AQ23">
        <v>0.47719226198263698</v>
      </c>
      <c r="AR23">
        <v>0.73133898890179905</v>
      </c>
      <c r="AS23">
        <v>0.88482138661605703</v>
      </c>
      <c r="AT23">
        <v>-4.9872992161424698E-2</v>
      </c>
      <c r="AU23">
        <v>0.94937169354578599</v>
      </c>
      <c r="AV23">
        <v>0.48944220516806503</v>
      </c>
      <c r="AW23">
        <v>0.72059214955598005</v>
      </c>
      <c r="AX23">
        <v>0.57241746071885602</v>
      </c>
      <c r="AY23">
        <v>0.88225672722193604</v>
      </c>
      <c r="AZ23">
        <v>0.51249829827224003</v>
      </c>
      <c r="BA23">
        <v>0.75218035343279599</v>
      </c>
    </row>
    <row r="24" spans="2:53" x14ac:dyDescent="0.25">
      <c r="B24" t="s">
        <v>34</v>
      </c>
      <c r="C24">
        <v>0.38108821742444698</v>
      </c>
      <c r="D24">
        <v>0.62935774376954301</v>
      </c>
      <c r="E24">
        <v>0.52901358635568096</v>
      </c>
      <c r="F24">
        <v>0.73511576055231398</v>
      </c>
      <c r="G24">
        <v>-0.51553792690615596</v>
      </c>
      <c r="H24">
        <v>0.63787369451138098</v>
      </c>
      <c r="I24">
        <v>0.60425889793257603</v>
      </c>
      <c r="J24">
        <v>0.40313219232349201</v>
      </c>
      <c r="K24">
        <v>2.9969033112930098E-2</v>
      </c>
      <c r="L24">
        <v>0.497374004508083</v>
      </c>
      <c r="M24">
        <v>0.99539488596608705</v>
      </c>
      <c r="N24">
        <v>-0.56931810743130495</v>
      </c>
      <c r="O24">
        <v>-0.63657203940242801</v>
      </c>
      <c r="P24">
        <v>0.86804508946272596</v>
      </c>
      <c r="Q24">
        <v>0.50710562461706499</v>
      </c>
      <c r="R24">
        <v>-7.8661194395967804E-2</v>
      </c>
      <c r="S24">
        <v>0.612216510299325</v>
      </c>
      <c r="T24">
        <v>0.32813929830148197</v>
      </c>
      <c r="U24">
        <v>0.45109291642726501</v>
      </c>
      <c r="V24">
        <v>0.71964363269116804</v>
      </c>
      <c r="W24">
        <v>0.77787302474931297</v>
      </c>
      <c r="X24">
        <v>0.87379041046065498</v>
      </c>
      <c r="Y24">
        <v>1</v>
      </c>
      <c r="Z24">
        <v>0.13873219073778101</v>
      </c>
      <c r="AA24">
        <v>-0.61458518861964895</v>
      </c>
      <c r="AB24">
        <v>0.35844023598379599</v>
      </c>
      <c r="AC24">
        <v>0.48017053148507899</v>
      </c>
      <c r="AD24">
        <v>0.60611146753458101</v>
      </c>
      <c r="AE24">
        <v>0.408389534761536</v>
      </c>
      <c r="AF24">
        <v>-0.59109029549665704</v>
      </c>
      <c r="AG24">
        <v>0.39256299124487698</v>
      </c>
      <c r="AH24">
        <v>-0.277248705150829</v>
      </c>
      <c r="AI24">
        <v>0.958087262331768</v>
      </c>
      <c r="AJ24">
        <v>0.37349776162811299</v>
      </c>
      <c r="AK24">
        <v>0.84191499377744605</v>
      </c>
      <c r="AL24">
        <v>0.59051693161821595</v>
      </c>
      <c r="AM24">
        <v>0.13945272715611701</v>
      </c>
      <c r="AN24">
        <v>0.69804348503084801</v>
      </c>
      <c r="AO24">
        <v>0.74246331891347495</v>
      </c>
      <c r="AP24">
        <v>0.58893536965552096</v>
      </c>
      <c r="AQ24">
        <v>0.748921224102437</v>
      </c>
      <c r="AR24">
        <v>0.41248191713702098</v>
      </c>
      <c r="AS24">
        <v>0.91464472917540596</v>
      </c>
      <c r="AT24">
        <v>5.4698411335732E-2</v>
      </c>
      <c r="AU24">
        <v>0.702785949601201</v>
      </c>
      <c r="AV24">
        <v>8.8993442339932199E-2</v>
      </c>
      <c r="AW24">
        <v>0.33224716394820297</v>
      </c>
      <c r="AX24">
        <v>0.26320798356676001</v>
      </c>
      <c r="AY24">
        <v>0.601775710748367</v>
      </c>
      <c r="AZ24">
        <v>0.24207395171214599</v>
      </c>
      <c r="BA24">
        <v>0.46150007525987002</v>
      </c>
    </row>
    <row r="25" spans="2:53" x14ac:dyDescent="0.25">
      <c r="B25" t="s">
        <v>35</v>
      </c>
      <c r="C25">
        <v>-4.3604606673671401E-2</v>
      </c>
      <c r="D25">
        <v>-0.17691023537709499</v>
      </c>
      <c r="E25">
        <v>0.80833804317553504</v>
      </c>
      <c r="F25">
        <v>0.23617046839295799</v>
      </c>
      <c r="G25">
        <v>-0.29324774946378501</v>
      </c>
      <c r="H25">
        <v>-0.21356274426966901</v>
      </c>
      <c r="I25">
        <v>0.46707169912591201</v>
      </c>
      <c r="J25">
        <v>0.135659264891621</v>
      </c>
      <c r="K25">
        <v>0.34458393388587899</v>
      </c>
      <c r="L25">
        <v>-0.11166587481205099</v>
      </c>
      <c r="M25">
        <v>0.12029874671271901</v>
      </c>
      <c r="N25">
        <v>-0.33114152745093001</v>
      </c>
      <c r="O25">
        <v>-0.30924571228917602</v>
      </c>
      <c r="P25">
        <v>4.6305292931969499E-2</v>
      </c>
      <c r="Q25">
        <v>3.7377008696333203E-2</v>
      </c>
      <c r="R25">
        <v>-0.253066935923699</v>
      </c>
      <c r="S25">
        <v>0.80961212615485501</v>
      </c>
      <c r="T25">
        <v>-0.19547928154911701</v>
      </c>
      <c r="U25">
        <v>0.442744413575411</v>
      </c>
      <c r="V25">
        <v>3.5491814355996298E-2</v>
      </c>
      <c r="W25">
        <v>0.16573105973458799</v>
      </c>
      <c r="X25">
        <v>0.178915835000694</v>
      </c>
      <c r="Y25">
        <v>0.13873219073778101</v>
      </c>
      <c r="Z25">
        <v>1</v>
      </c>
      <c r="AA25">
        <v>-0.33879789886905398</v>
      </c>
      <c r="AB25">
        <v>-0.19315996677778499</v>
      </c>
      <c r="AC25">
        <v>0.21204116655199401</v>
      </c>
      <c r="AD25">
        <v>0.118074959485666</v>
      </c>
      <c r="AE25">
        <v>0.200526310122462</v>
      </c>
      <c r="AF25">
        <v>-0.350491342605951</v>
      </c>
      <c r="AG25">
        <v>0.17855023025279301</v>
      </c>
      <c r="AH25">
        <v>-0.39716263260481199</v>
      </c>
      <c r="AI25">
        <v>0.236178938361539</v>
      </c>
      <c r="AJ25">
        <v>0.27664160393131998</v>
      </c>
      <c r="AK25">
        <v>-0.191935537839</v>
      </c>
      <c r="AL25">
        <v>7.5861116884461594E-2</v>
      </c>
      <c r="AM25">
        <v>0.140683142472595</v>
      </c>
      <c r="AN25">
        <v>9.3161379132834995E-2</v>
      </c>
      <c r="AO25">
        <v>0.15872697930278401</v>
      </c>
      <c r="AP25">
        <v>-7.4645872479220304E-2</v>
      </c>
      <c r="AQ25">
        <v>-0.19677758701839801</v>
      </c>
      <c r="AR25">
        <v>4.7373640577750301E-2</v>
      </c>
      <c r="AS25">
        <v>0.19376625223900601</v>
      </c>
      <c r="AT25">
        <v>-0.18294667500905401</v>
      </c>
      <c r="AU25">
        <v>6.8248121591910002E-2</v>
      </c>
      <c r="AV25">
        <v>-0.118300754985274</v>
      </c>
      <c r="AW25">
        <v>0.227365804139571</v>
      </c>
      <c r="AX25">
        <v>4.1207461130667103E-3</v>
      </c>
      <c r="AY25">
        <v>0.222285957825409</v>
      </c>
      <c r="AZ25">
        <v>-0.160468625670839</v>
      </c>
      <c r="BA25">
        <v>0.30244555013198199</v>
      </c>
    </row>
    <row r="26" spans="2:53" x14ac:dyDescent="0.25">
      <c r="B26" t="s">
        <v>36</v>
      </c>
      <c r="C26">
        <v>-0.618167329243687</v>
      </c>
      <c r="D26">
        <v>-0.510857692317776</v>
      </c>
      <c r="E26">
        <v>-0.41768609981147897</v>
      </c>
      <c r="F26">
        <v>-0.36352567681185899</v>
      </c>
      <c r="G26">
        <v>0.95335117290465099</v>
      </c>
      <c r="H26">
        <v>-0.56802623447181899</v>
      </c>
      <c r="I26">
        <v>-0.41943813680766301</v>
      </c>
      <c r="J26">
        <v>-0.49619976869170201</v>
      </c>
      <c r="K26">
        <v>0.17804887030513999</v>
      </c>
      <c r="L26">
        <v>-0.31389715459606099</v>
      </c>
      <c r="M26">
        <v>-0.56269767242555702</v>
      </c>
      <c r="N26">
        <v>0.99138514698923597</v>
      </c>
      <c r="O26">
        <v>0.99214020220685994</v>
      </c>
      <c r="P26">
        <v>-0.35416818228053998</v>
      </c>
      <c r="Q26">
        <v>-0.44964712916300098</v>
      </c>
      <c r="R26">
        <v>0.79404576378996305</v>
      </c>
      <c r="S26">
        <v>-0.51743925731002305</v>
      </c>
      <c r="T26">
        <v>0.48905481676592599</v>
      </c>
      <c r="U26">
        <v>-0.13819051171062899</v>
      </c>
      <c r="V26">
        <v>-0.42311065822667998</v>
      </c>
      <c r="W26">
        <v>-0.49001116635898201</v>
      </c>
      <c r="X26">
        <v>-0.53393640171384804</v>
      </c>
      <c r="Y26">
        <v>-0.61458518861964895</v>
      </c>
      <c r="Z26">
        <v>-0.33879789886905398</v>
      </c>
      <c r="AA26">
        <v>1</v>
      </c>
      <c r="AB26">
        <v>0.27541673533048</v>
      </c>
      <c r="AC26">
        <v>-0.17464958896822499</v>
      </c>
      <c r="AD26">
        <v>-0.42813632090928</v>
      </c>
      <c r="AE26">
        <v>-0.23403997260710399</v>
      </c>
      <c r="AF26">
        <v>0.99597872760276696</v>
      </c>
      <c r="AG26">
        <v>-0.784486549011287</v>
      </c>
      <c r="AH26">
        <v>0.73252944176533197</v>
      </c>
      <c r="AI26">
        <v>-0.59321953249381099</v>
      </c>
      <c r="AJ26">
        <v>-9.5488516222238598E-2</v>
      </c>
      <c r="AK26">
        <v>-0.33149028979679301</v>
      </c>
      <c r="AL26">
        <v>-0.35447093775160099</v>
      </c>
      <c r="AM26">
        <v>0.40453711572585499</v>
      </c>
      <c r="AN26">
        <v>-0.45196082352085498</v>
      </c>
      <c r="AO26">
        <v>-0.57689686173879795</v>
      </c>
      <c r="AP26">
        <v>-0.24171513811083201</v>
      </c>
      <c r="AQ26">
        <v>-0.20974902849194399</v>
      </c>
      <c r="AR26">
        <v>-0.47116236019384</v>
      </c>
      <c r="AS26">
        <v>-0.363258898835158</v>
      </c>
      <c r="AT26">
        <v>0.44726629894521602</v>
      </c>
      <c r="AU26">
        <v>-0.35853483303537298</v>
      </c>
      <c r="AV26">
        <v>0.29752710754642703</v>
      </c>
      <c r="AW26">
        <v>-0.16463838375471601</v>
      </c>
      <c r="AX26">
        <v>-0.43213333429697698</v>
      </c>
      <c r="AY26">
        <v>-0.47814205541284699</v>
      </c>
      <c r="AZ26">
        <v>0.156048590266638</v>
      </c>
      <c r="BA26">
        <v>-9.94197564888855E-2</v>
      </c>
    </row>
    <row r="27" spans="2:53" x14ac:dyDescent="0.25">
      <c r="B27" t="s">
        <v>37</v>
      </c>
      <c r="C27">
        <v>3.2444688516845101E-2</v>
      </c>
      <c r="D27">
        <v>0.28337640070383202</v>
      </c>
      <c r="E27">
        <v>0.13577272459381201</v>
      </c>
      <c r="F27">
        <v>0.49222426893689197</v>
      </c>
      <c r="G27">
        <v>0.33660663323451401</v>
      </c>
      <c r="H27">
        <v>1.2372665652896299E-2</v>
      </c>
      <c r="I27">
        <v>0.323473937615046</v>
      </c>
      <c r="J27">
        <v>-0.13413038065930299</v>
      </c>
      <c r="K27">
        <v>-0.11915400750402801</v>
      </c>
      <c r="L27">
        <v>0.25148910774100602</v>
      </c>
      <c r="M27">
        <v>0.43948385948823598</v>
      </c>
      <c r="N27">
        <v>0.36745213157961898</v>
      </c>
      <c r="O27">
        <v>0.27746666300866701</v>
      </c>
      <c r="P27">
        <v>0.68226609907120195</v>
      </c>
      <c r="Q27">
        <v>0.136987332424064</v>
      </c>
      <c r="R27">
        <v>0.66653342378264002</v>
      </c>
      <c r="S27">
        <v>6.1503781657716299E-2</v>
      </c>
      <c r="T27">
        <v>0.68025503394609999</v>
      </c>
      <c r="U27">
        <v>-8.0616430685873999E-2</v>
      </c>
      <c r="V27">
        <v>0.161994761763087</v>
      </c>
      <c r="W27">
        <v>0.408048018688284</v>
      </c>
      <c r="X27">
        <v>0.25984354884139599</v>
      </c>
      <c r="Y27">
        <v>0.35844023598379599</v>
      </c>
      <c r="Z27">
        <v>-0.19315996677778499</v>
      </c>
      <c r="AA27">
        <v>0.27541673533048</v>
      </c>
      <c r="AB27">
        <v>1</v>
      </c>
      <c r="AC27">
        <v>4.7681709450556199E-2</v>
      </c>
      <c r="AD27">
        <v>0.25175903123404297</v>
      </c>
      <c r="AE27">
        <v>0.3244036376992</v>
      </c>
      <c r="AF27">
        <v>0.31064590933507302</v>
      </c>
      <c r="AG27">
        <v>-0.32234898466796402</v>
      </c>
      <c r="AH27">
        <v>0.51908674411864297</v>
      </c>
      <c r="AI27">
        <v>0.29944369760842798</v>
      </c>
      <c r="AJ27">
        <v>-2.4392708097940401E-2</v>
      </c>
      <c r="AK27">
        <v>0.57679682746185901</v>
      </c>
      <c r="AL27">
        <v>2.48030859320192E-2</v>
      </c>
      <c r="AM27">
        <v>0.338326929837445</v>
      </c>
      <c r="AN27">
        <v>0.14760963066844501</v>
      </c>
      <c r="AO27">
        <v>8.1449042989457696E-2</v>
      </c>
      <c r="AP27">
        <v>0.15674834186011599</v>
      </c>
      <c r="AQ27">
        <v>0.75180953308618703</v>
      </c>
      <c r="AR27">
        <v>-0.16530801715812601</v>
      </c>
      <c r="AS27">
        <v>0.39363748847466101</v>
      </c>
      <c r="AT27">
        <v>0.32358384679164998</v>
      </c>
      <c r="AU27">
        <v>0.25471761758301997</v>
      </c>
      <c r="AV27">
        <v>0.14181490815032</v>
      </c>
      <c r="AW27">
        <v>-0.123947501842628</v>
      </c>
      <c r="AX27">
        <v>-0.27726927054396699</v>
      </c>
      <c r="AY27">
        <v>-1.3333092037441201E-2</v>
      </c>
      <c r="AZ27">
        <v>0.31097341501595299</v>
      </c>
      <c r="BA27">
        <v>-5.9519303413109797E-3</v>
      </c>
    </row>
    <row r="28" spans="2:53" x14ac:dyDescent="0.25">
      <c r="B28" t="s">
        <v>38</v>
      </c>
      <c r="C28">
        <v>-0.15006285231713101</v>
      </c>
      <c r="D28">
        <v>0.59499027025337503</v>
      </c>
      <c r="E28">
        <v>0.60472704323672799</v>
      </c>
      <c r="F28">
        <v>0.77779275637463696</v>
      </c>
      <c r="G28">
        <v>-0.149498556836552</v>
      </c>
      <c r="H28">
        <v>0.43880953750874202</v>
      </c>
      <c r="I28">
        <v>0.75416599526142902</v>
      </c>
      <c r="J28">
        <v>0.71611461598149295</v>
      </c>
      <c r="K28">
        <v>0.76301361295092895</v>
      </c>
      <c r="L28">
        <v>0.73820594918818905</v>
      </c>
      <c r="M28">
        <v>0.45894626514072601</v>
      </c>
      <c r="N28">
        <v>-0.17283865882001301</v>
      </c>
      <c r="O28">
        <v>-0.236964555363157</v>
      </c>
      <c r="P28">
        <v>0.203912418735815</v>
      </c>
      <c r="Q28">
        <v>0.73530653812147095</v>
      </c>
      <c r="R28">
        <v>0.23492523738402199</v>
      </c>
      <c r="S28">
        <v>0.44709041426892199</v>
      </c>
      <c r="T28">
        <v>0.45893182909460001</v>
      </c>
      <c r="U28">
        <v>0.91296982693278295</v>
      </c>
      <c r="V28">
        <v>0.82776467226470196</v>
      </c>
      <c r="W28">
        <v>0.74702359440871202</v>
      </c>
      <c r="X28">
        <v>0.81800189095112397</v>
      </c>
      <c r="Y28">
        <v>0.48017053148507899</v>
      </c>
      <c r="Z28">
        <v>0.21204116655199401</v>
      </c>
      <c r="AA28">
        <v>-0.17464958896822499</v>
      </c>
      <c r="AB28">
        <v>4.7681709450556199E-2</v>
      </c>
      <c r="AC28">
        <v>1</v>
      </c>
      <c r="AD28">
        <v>0.80327786764607301</v>
      </c>
      <c r="AE28">
        <v>-0.13569709217669401</v>
      </c>
      <c r="AF28">
        <v>-0.15717347934732501</v>
      </c>
      <c r="AG28">
        <v>0.26934601086367699</v>
      </c>
      <c r="AH28">
        <v>1.9856705453771099E-2</v>
      </c>
      <c r="AI28">
        <v>0.67058310549796796</v>
      </c>
      <c r="AJ28">
        <v>0.98629817167855005</v>
      </c>
      <c r="AK28">
        <v>0.53993871247665004</v>
      </c>
      <c r="AL28">
        <v>0.94682872344716396</v>
      </c>
      <c r="AM28">
        <v>0.77242119726849201</v>
      </c>
      <c r="AN28">
        <v>0.89889836208969298</v>
      </c>
      <c r="AO28">
        <v>0.82619412091349298</v>
      </c>
      <c r="AP28">
        <v>0.88882136827734304</v>
      </c>
      <c r="AQ28">
        <v>2.01019515934685E-2</v>
      </c>
      <c r="AR28">
        <v>0.77320344833527099</v>
      </c>
      <c r="AS28">
        <v>0.676177205951772</v>
      </c>
      <c r="AT28">
        <v>1.1571753973492801E-2</v>
      </c>
      <c r="AU28">
        <v>0.91886599927643298</v>
      </c>
      <c r="AV28">
        <v>0.84559983015708395</v>
      </c>
      <c r="AW28">
        <v>0.97420082816086595</v>
      </c>
      <c r="AX28">
        <v>0.66360447986619198</v>
      </c>
      <c r="AY28">
        <v>0.90819318324223597</v>
      </c>
      <c r="AZ28">
        <v>0.67901293814905395</v>
      </c>
      <c r="BA28">
        <v>0.96079254361594202</v>
      </c>
    </row>
    <row r="29" spans="2:53" x14ac:dyDescent="0.25">
      <c r="B29" t="s">
        <v>39</v>
      </c>
      <c r="C29">
        <v>0.110761349218002</v>
      </c>
      <c r="D29">
        <v>0.88006806992884801</v>
      </c>
      <c r="E29">
        <v>0.630816489529754</v>
      </c>
      <c r="F29">
        <v>0.86733984210783499</v>
      </c>
      <c r="G29">
        <v>-0.357445708853382</v>
      </c>
      <c r="H29">
        <v>0.73809203950663604</v>
      </c>
      <c r="I29">
        <v>0.83976196510713497</v>
      </c>
      <c r="J29">
        <v>0.87689270725823099</v>
      </c>
      <c r="K29">
        <v>0.34478196596452798</v>
      </c>
      <c r="L29">
        <v>0.83246230883885397</v>
      </c>
      <c r="M29">
        <v>0.59466694016175303</v>
      </c>
      <c r="N29">
        <v>-0.39183066619363</v>
      </c>
      <c r="O29">
        <v>-0.46281791064641098</v>
      </c>
      <c r="P29">
        <v>0.42728660929392298</v>
      </c>
      <c r="Q29">
        <v>0.83940415757832898</v>
      </c>
      <c r="R29">
        <v>7.1643942623604004E-2</v>
      </c>
      <c r="S29">
        <v>0.48194194075398999</v>
      </c>
      <c r="T29">
        <v>0.30168127186921101</v>
      </c>
      <c r="U29">
        <v>0.60088128980835498</v>
      </c>
      <c r="V29">
        <v>0.80898455428542804</v>
      </c>
      <c r="W29">
        <v>0.91159204749060296</v>
      </c>
      <c r="X29">
        <v>0.87901724628503297</v>
      </c>
      <c r="Y29">
        <v>0.60611146753458101</v>
      </c>
      <c r="Z29">
        <v>0.118074959485666</v>
      </c>
      <c r="AA29">
        <v>-0.42813632090928</v>
      </c>
      <c r="AB29">
        <v>0.25175903123404297</v>
      </c>
      <c r="AC29">
        <v>0.80327786764607301</v>
      </c>
      <c r="AD29">
        <v>1</v>
      </c>
      <c r="AE29">
        <v>-8.6832320778961695E-3</v>
      </c>
      <c r="AF29">
        <v>-0.392750990612871</v>
      </c>
      <c r="AG29">
        <v>0.44399299559231098</v>
      </c>
      <c r="AH29">
        <v>-6.6519944946625095E-2</v>
      </c>
      <c r="AI29">
        <v>0.76725622199263599</v>
      </c>
      <c r="AJ29">
        <v>0.73220745241457097</v>
      </c>
      <c r="AK29">
        <v>0.77589961407777197</v>
      </c>
      <c r="AL29">
        <v>0.83587991977474496</v>
      </c>
      <c r="AM29">
        <v>0.48302010757402603</v>
      </c>
      <c r="AN29">
        <v>0.91724705207483004</v>
      </c>
      <c r="AO29">
        <v>0.86930910951004503</v>
      </c>
      <c r="AP29">
        <v>0.88235465257731305</v>
      </c>
      <c r="AQ29">
        <v>0.29596379423187202</v>
      </c>
      <c r="AR29">
        <v>0.83084678246524502</v>
      </c>
      <c r="AS29">
        <v>0.63113112728776</v>
      </c>
      <c r="AT29">
        <v>-0.139600200052303</v>
      </c>
      <c r="AU29">
        <v>0.91851096889281303</v>
      </c>
      <c r="AV29">
        <v>0.59310919870136702</v>
      </c>
      <c r="AW29">
        <v>0.75238382469465404</v>
      </c>
      <c r="AX29">
        <v>0.70926927305318099</v>
      </c>
      <c r="AY29">
        <v>0.83967693549879696</v>
      </c>
      <c r="AZ29">
        <v>0.52444667801995903</v>
      </c>
      <c r="BA29">
        <v>0.67985791057866696</v>
      </c>
    </row>
    <row r="30" spans="2:53" x14ac:dyDescent="0.25">
      <c r="B30" t="s">
        <v>40</v>
      </c>
      <c r="C30">
        <v>-4.02884317572119E-3</v>
      </c>
      <c r="D30">
        <v>-7.2816974729841499E-2</v>
      </c>
      <c r="E30">
        <v>0.244083576250442</v>
      </c>
      <c r="F30">
        <v>0.241729909822058</v>
      </c>
      <c r="G30">
        <v>-0.28221471703362799</v>
      </c>
      <c r="H30">
        <v>6.7474158903430406E-2</v>
      </c>
      <c r="I30">
        <v>0.228258510870156</v>
      </c>
      <c r="J30">
        <v>-0.14165529941052399</v>
      </c>
      <c r="K30">
        <v>-0.246514170370429</v>
      </c>
      <c r="L30">
        <v>-0.22675958090359</v>
      </c>
      <c r="M30">
        <v>0.44463200637369499</v>
      </c>
      <c r="N30">
        <v>-0.22140004687464199</v>
      </c>
      <c r="O30">
        <v>-0.20877895615288999</v>
      </c>
      <c r="P30">
        <v>0.64250606413576405</v>
      </c>
      <c r="Q30">
        <v>-0.197696439837307</v>
      </c>
      <c r="R30">
        <v>-2.5002564396350801E-2</v>
      </c>
      <c r="S30">
        <v>0.43106026162317401</v>
      </c>
      <c r="T30">
        <v>6.30431521755766E-2</v>
      </c>
      <c r="U30">
        <v>-1.8784437905516298E-2</v>
      </c>
      <c r="V30">
        <v>7.2484915698336594E-2</v>
      </c>
      <c r="W30">
        <v>0.109834012709006</v>
      </c>
      <c r="X30">
        <v>0.14081137649622399</v>
      </c>
      <c r="Y30">
        <v>0.408389534761536</v>
      </c>
      <c r="Z30">
        <v>0.200526310122462</v>
      </c>
      <c r="AA30">
        <v>-0.23403997260710399</v>
      </c>
      <c r="AB30">
        <v>0.3244036376992</v>
      </c>
      <c r="AC30">
        <v>-0.13569709217669401</v>
      </c>
      <c r="AD30">
        <v>-8.6832320778961695E-3</v>
      </c>
      <c r="AE30">
        <v>1</v>
      </c>
      <c r="AF30">
        <v>-0.252771703582996</v>
      </c>
      <c r="AG30">
        <v>-0.25316421172486903</v>
      </c>
      <c r="AH30">
        <v>-0.18967578803469901</v>
      </c>
      <c r="AI30">
        <v>0.31646529905633097</v>
      </c>
      <c r="AJ30">
        <v>-0.170175881618533</v>
      </c>
      <c r="AK30">
        <v>0.29841096432341102</v>
      </c>
      <c r="AL30">
        <v>-0.14193550229027599</v>
      </c>
      <c r="AM30">
        <v>-0.16253492047205501</v>
      </c>
      <c r="AN30">
        <v>-4.5673236328652299E-2</v>
      </c>
      <c r="AO30">
        <v>1.8801275471680898E-2</v>
      </c>
      <c r="AP30">
        <v>-6.3051671123024802E-2</v>
      </c>
      <c r="AQ30">
        <v>0.59070865119098004</v>
      </c>
      <c r="AR30">
        <v>-0.22695114971858099</v>
      </c>
      <c r="AS30">
        <v>0.434014373734321</v>
      </c>
      <c r="AT30">
        <v>0.59486621304563103</v>
      </c>
      <c r="AU30">
        <v>-2.0002039319503999E-2</v>
      </c>
      <c r="AV30">
        <v>-0.33073291992423498</v>
      </c>
      <c r="AW30">
        <v>-0.26121857901208201</v>
      </c>
      <c r="AX30">
        <v>-0.124488159828235</v>
      </c>
      <c r="AY30">
        <v>-0.16126245473987899</v>
      </c>
      <c r="AZ30">
        <v>-0.33613368935332599</v>
      </c>
      <c r="BA30">
        <v>-3.8153175960340902E-2</v>
      </c>
    </row>
    <row r="31" spans="2:53" x14ac:dyDescent="0.25">
      <c r="B31" t="s">
        <v>41</v>
      </c>
      <c r="C31">
        <v>-0.587895803287943</v>
      </c>
      <c r="D31">
        <v>-0.46044944430650198</v>
      </c>
      <c r="E31">
        <v>-0.401744612183417</v>
      </c>
      <c r="F31">
        <v>-0.32594431191399797</v>
      </c>
      <c r="G31">
        <v>0.96788416164051405</v>
      </c>
      <c r="H31">
        <v>-0.53678756904041003</v>
      </c>
      <c r="I31">
        <v>-0.385014639727005</v>
      </c>
      <c r="J31">
        <v>-0.46009320371341</v>
      </c>
      <c r="K31">
        <v>0.18199402952141699</v>
      </c>
      <c r="L31">
        <v>-0.264278652421644</v>
      </c>
      <c r="M31">
        <v>-0.53807149511307095</v>
      </c>
      <c r="N31">
        <v>0.99647429743370897</v>
      </c>
      <c r="O31">
        <v>0.99304728613676996</v>
      </c>
      <c r="P31">
        <v>-0.337616017786046</v>
      </c>
      <c r="Q31">
        <v>-0.39971007122616797</v>
      </c>
      <c r="R31">
        <v>0.81165019082581402</v>
      </c>
      <c r="S31">
        <v>-0.50641208159394302</v>
      </c>
      <c r="T31">
        <v>0.53076702195618697</v>
      </c>
      <c r="U31">
        <v>-0.13826676392359</v>
      </c>
      <c r="V31">
        <v>-0.39195751451536198</v>
      </c>
      <c r="W31">
        <v>-0.44628628712365398</v>
      </c>
      <c r="X31">
        <v>-0.50363133354617395</v>
      </c>
      <c r="Y31">
        <v>-0.59109029549665704</v>
      </c>
      <c r="Z31">
        <v>-0.350491342605951</v>
      </c>
      <c r="AA31">
        <v>0.99597872760276696</v>
      </c>
      <c r="AB31">
        <v>0.31064590933507302</v>
      </c>
      <c r="AC31">
        <v>-0.15717347934732501</v>
      </c>
      <c r="AD31">
        <v>-0.392750990612871</v>
      </c>
      <c r="AE31">
        <v>-0.252771703582996</v>
      </c>
      <c r="AF31">
        <v>1</v>
      </c>
      <c r="AG31">
        <v>-0.75013781722390505</v>
      </c>
      <c r="AH31">
        <v>0.78103290673505799</v>
      </c>
      <c r="AI31">
        <v>-0.57085920580515304</v>
      </c>
      <c r="AJ31">
        <v>-8.5177345783560093E-2</v>
      </c>
      <c r="AK31">
        <v>-0.292280938244175</v>
      </c>
      <c r="AL31">
        <v>-0.32526945430181398</v>
      </c>
      <c r="AM31">
        <v>0.431930802644032</v>
      </c>
      <c r="AN31">
        <v>-0.41827301831455499</v>
      </c>
      <c r="AO31">
        <v>-0.53744462358432898</v>
      </c>
      <c r="AP31">
        <v>-0.20448422067955299</v>
      </c>
      <c r="AQ31">
        <v>-0.192103620509118</v>
      </c>
      <c r="AR31">
        <v>-0.43304826609099401</v>
      </c>
      <c r="AS31">
        <v>-0.34898554688460698</v>
      </c>
      <c r="AT31">
        <v>0.43990716817864201</v>
      </c>
      <c r="AU31">
        <v>-0.32520399152419899</v>
      </c>
      <c r="AV31">
        <v>0.30839425179839602</v>
      </c>
      <c r="AW31">
        <v>-0.14775868588951499</v>
      </c>
      <c r="AX31">
        <v>-0.40669651256387601</v>
      </c>
      <c r="AY31">
        <v>-0.44719813111237</v>
      </c>
      <c r="AZ31">
        <v>0.20632647051108099</v>
      </c>
      <c r="BA31">
        <v>-9.3682933211759106E-2</v>
      </c>
    </row>
    <row r="32" spans="2:53" x14ac:dyDescent="0.25">
      <c r="B32" t="s">
        <v>42</v>
      </c>
      <c r="C32">
        <v>0.70391980838104296</v>
      </c>
      <c r="D32">
        <v>0.63091327472730796</v>
      </c>
      <c r="E32">
        <v>0.28571097010086799</v>
      </c>
      <c r="F32">
        <v>0.35019209815718999</v>
      </c>
      <c r="G32">
        <v>-0.657724347149794</v>
      </c>
      <c r="H32">
        <v>0.50919598578839598</v>
      </c>
      <c r="I32">
        <v>0.41963890908546198</v>
      </c>
      <c r="J32">
        <v>0.62443326182062397</v>
      </c>
      <c r="K32">
        <v>2.9645309946311999E-2</v>
      </c>
      <c r="L32">
        <v>0.56323356020306603</v>
      </c>
      <c r="M32">
        <v>0.33259436995993202</v>
      </c>
      <c r="N32">
        <v>-0.75757147014897397</v>
      </c>
      <c r="O32">
        <v>-0.76987363452391</v>
      </c>
      <c r="P32">
        <v>6.12474214396189E-3</v>
      </c>
      <c r="Q32">
        <v>0.71277096158316899</v>
      </c>
      <c r="R32">
        <v>-0.671173282707893</v>
      </c>
      <c r="S32">
        <v>0.28757797352039099</v>
      </c>
      <c r="T32">
        <v>-0.36741470964011902</v>
      </c>
      <c r="U32">
        <v>0.109358819468599</v>
      </c>
      <c r="V32">
        <v>0.38967633950631397</v>
      </c>
      <c r="W32">
        <v>0.52309080653492301</v>
      </c>
      <c r="X32">
        <v>0.470668885455097</v>
      </c>
      <c r="Y32">
        <v>0.39256299124487698</v>
      </c>
      <c r="Z32">
        <v>0.17855023025279301</v>
      </c>
      <c r="AA32">
        <v>-0.784486549011287</v>
      </c>
      <c r="AB32">
        <v>-0.32234898466796402</v>
      </c>
      <c r="AC32">
        <v>0.26934601086367699</v>
      </c>
      <c r="AD32">
        <v>0.44399299559231098</v>
      </c>
      <c r="AE32">
        <v>-0.25316421172486903</v>
      </c>
      <c r="AF32">
        <v>-0.75013781722390505</v>
      </c>
      <c r="AG32">
        <v>1</v>
      </c>
      <c r="AH32">
        <v>-0.44864802513610402</v>
      </c>
      <c r="AI32">
        <v>0.39078371174626397</v>
      </c>
      <c r="AJ32">
        <v>0.18723718341676701</v>
      </c>
      <c r="AK32">
        <v>0.21359442031036299</v>
      </c>
      <c r="AL32">
        <v>0.49866559329714399</v>
      </c>
      <c r="AM32">
        <v>-0.15825198778273999</v>
      </c>
      <c r="AN32">
        <v>0.53134322120611799</v>
      </c>
      <c r="AO32">
        <v>0.64618640302491703</v>
      </c>
      <c r="AP32">
        <v>0.354499069331006</v>
      </c>
      <c r="AQ32">
        <v>-0.113319491102889</v>
      </c>
      <c r="AR32">
        <v>0.68250263519412402</v>
      </c>
      <c r="AS32">
        <v>0.144545170399796</v>
      </c>
      <c r="AT32">
        <v>-0.69134078216887096</v>
      </c>
      <c r="AU32">
        <v>0.41715444522227302</v>
      </c>
      <c r="AV32">
        <v>-8.2930485628661801E-2</v>
      </c>
      <c r="AW32">
        <v>0.33482889247845998</v>
      </c>
      <c r="AX32">
        <v>0.60215169321652995</v>
      </c>
      <c r="AY32">
        <v>0.63240391041749799</v>
      </c>
      <c r="AZ32">
        <v>0.240268834816454</v>
      </c>
      <c r="BA32">
        <v>9.9453946306609697E-2</v>
      </c>
    </row>
    <row r="33" spans="2:53" x14ac:dyDescent="0.25">
      <c r="B33" t="s">
        <v>43</v>
      </c>
      <c r="C33">
        <v>-0.29962287066865401</v>
      </c>
      <c r="D33">
        <v>-2.6538823835363899E-2</v>
      </c>
      <c r="E33">
        <v>-0.252678270247158</v>
      </c>
      <c r="F33">
        <v>3.7786651300653701E-2</v>
      </c>
      <c r="G33">
        <v>0.76186460716314097</v>
      </c>
      <c r="H33">
        <v>-0.248222825368691</v>
      </c>
      <c r="I33">
        <v>-6.60723293153955E-2</v>
      </c>
      <c r="J33">
        <v>-0.17522617988032699</v>
      </c>
      <c r="K33">
        <v>0.143856370928166</v>
      </c>
      <c r="L33">
        <v>9.9067073508076905E-2</v>
      </c>
      <c r="M33">
        <v>-0.22016675120739501</v>
      </c>
      <c r="N33">
        <v>0.79222482394622695</v>
      </c>
      <c r="O33">
        <v>0.75588665287060997</v>
      </c>
      <c r="P33">
        <v>-8.3732690131776602E-2</v>
      </c>
      <c r="Q33">
        <v>-5.1905076748108899E-3</v>
      </c>
      <c r="R33">
        <v>0.76551185079775697</v>
      </c>
      <c r="S33">
        <v>-0.37680628151979301</v>
      </c>
      <c r="T33">
        <v>0.705602542456506</v>
      </c>
      <c r="U33">
        <v>-9.60607090608048E-2</v>
      </c>
      <c r="V33">
        <v>-1.79046100509558E-2</v>
      </c>
      <c r="W33">
        <v>-5.7288465722940399E-2</v>
      </c>
      <c r="X33">
        <v>-0.174024734231219</v>
      </c>
      <c r="Y33">
        <v>-0.277248705150829</v>
      </c>
      <c r="Z33">
        <v>-0.39716263260481199</v>
      </c>
      <c r="AA33">
        <v>0.73252944176533197</v>
      </c>
      <c r="AB33">
        <v>0.51908674411864297</v>
      </c>
      <c r="AC33">
        <v>1.9856705453771099E-2</v>
      </c>
      <c r="AD33">
        <v>-6.6519944946625095E-2</v>
      </c>
      <c r="AE33">
        <v>-0.18967578803469901</v>
      </c>
      <c r="AF33">
        <v>0.78103290673505799</v>
      </c>
      <c r="AG33">
        <v>-0.44864802513610402</v>
      </c>
      <c r="AH33">
        <v>1</v>
      </c>
      <c r="AI33">
        <v>-0.279209650636703</v>
      </c>
      <c r="AJ33">
        <v>2.1921871521568301E-2</v>
      </c>
      <c r="AK33">
        <v>6.1198343416469E-2</v>
      </c>
      <c r="AL33">
        <v>-4.6840603055520402E-2</v>
      </c>
      <c r="AM33">
        <v>0.50181599294780799</v>
      </c>
      <c r="AN33">
        <v>-9.9488713312675295E-2</v>
      </c>
      <c r="AO33">
        <v>-0.158762104539341</v>
      </c>
      <c r="AP33">
        <v>8.0617881360357302E-2</v>
      </c>
      <c r="AQ33">
        <v>4.3890496837124301E-2</v>
      </c>
      <c r="AR33">
        <v>-0.131897876635893</v>
      </c>
      <c r="AS33">
        <v>-0.117397742586294</v>
      </c>
      <c r="AT33">
        <v>0.44611008361829102</v>
      </c>
      <c r="AU33">
        <v>-2.6330646687873398E-3</v>
      </c>
      <c r="AV33">
        <v>0.351695375897215</v>
      </c>
      <c r="AW33">
        <v>-7.3457881745097398E-3</v>
      </c>
      <c r="AX33">
        <v>-0.185762695385638</v>
      </c>
      <c r="AY33">
        <v>-0.15076332428967301</v>
      </c>
      <c r="AZ33">
        <v>0.451027350041521</v>
      </c>
      <c r="BA33">
        <v>-3.1326536677252301E-3</v>
      </c>
    </row>
    <row r="34" spans="2:53" x14ac:dyDescent="0.25">
      <c r="B34" t="s">
        <v>44</v>
      </c>
      <c r="C34">
        <v>0.25736436182757999</v>
      </c>
      <c r="D34">
        <v>0.69361667907423297</v>
      </c>
      <c r="E34">
        <v>0.66923047530491098</v>
      </c>
      <c r="F34">
        <v>0.82749116569971803</v>
      </c>
      <c r="G34">
        <v>-0.50194676855482601</v>
      </c>
      <c r="H34">
        <v>0.68372930712822799</v>
      </c>
      <c r="I34">
        <v>0.73593214954886899</v>
      </c>
      <c r="J34">
        <v>0.574597614190684</v>
      </c>
      <c r="K34">
        <v>0.21486255017886499</v>
      </c>
      <c r="L34">
        <v>0.59494893252923498</v>
      </c>
      <c r="M34">
        <v>0.94640390414763997</v>
      </c>
      <c r="N34">
        <v>-0.55685179927728101</v>
      </c>
      <c r="O34">
        <v>-0.62619524318310904</v>
      </c>
      <c r="P34">
        <v>0.78619550314378395</v>
      </c>
      <c r="Q34">
        <v>0.60893290948245904</v>
      </c>
      <c r="R34">
        <v>-2.96241542182221E-2</v>
      </c>
      <c r="S34">
        <v>0.69239029230327298</v>
      </c>
      <c r="T34">
        <v>0.35378056487369303</v>
      </c>
      <c r="U34">
        <v>0.63544018373881594</v>
      </c>
      <c r="V34">
        <v>0.82284288474935696</v>
      </c>
      <c r="W34">
        <v>0.86050588504388803</v>
      </c>
      <c r="X34">
        <v>0.95915461487139597</v>
      </c>
      <c r="Y34">
        <v>0.958087262331768</v>
      </c>
      <c r="Z34">
        <v>0.236178938361539</v>
      </c>
      <c r="AA34">
        <v>-0.59321953249381099</v>
      </c>
      <c r="AB34">
        <v>0.29944369760842798</v>
      </c>
      <c r="AC34">
        <v>0.67058310549796796</v>
      </c>
      <c r="AD34">
        <v>0.76725622199263599</v>
      </c>
      <c r="AE34">
        <v>0.31646529905633097</v>
      </c>
      <c r="AF34">
        <v>-0.57085920580515304</v>
      </c>
      <c r="AG34">
        <v>0.39078371174626397</v>
      </c>
      <c r="AH34">
        <v>-0.279209650636703</v>
      </c>
      <c r="AI34">
        <v>1</v>
      </c>
      <c r="AJ34">
        <v>0.58496151445476696</v>
      </c>
      <c r="AK34">
        <v>0.85636137424592096</v>
      </c>
      <c r="AL34">
        <v>0.73043006167462898</v>
      </c>
      <c r="AM34">
        <v>0.30547455304295301</v>
      </c>
      <c r="AN34">
        <v>0.82744468576283503</v>
      </c>
      <c r="AO34">
        <v>0.83640418273819905</v>
      </c>
      <c r="AP34">
        <v>0.73033868574573402</v>
      </c>
      <c r="AQ34">
        <v>0.62746350525959504</v>
      </c>
      <c r="AR34">
        <v>0.56093412290421896</v>
      </c>
      <c r="AS34">
        <v>0.93286073808181103</v>
      </c>
      <c r="AT34">
        <v>2.4461402051850899E-2</v>
      </c>
      <c r="AU34">
        <v>0.83250583679446899</v>
      </c>
      <c r="AV34">
        <v>0.28705399472737902</v>
      </c>
      <c r="AW34">
        <v>0.54318267032582501</v>
      </c>
      <c r="AX34">
        <v>0.40659310617604699</v>
      </c>
      <c r="AY34">
        <v>0.738061136506588</v>
      </c>
      <c r="AZ34">
        <v>0.323924496654378</v>
      </c>
      <c r="BA34">
        <v>0.65075272192232803</v>
      </c>
    </row>
    <row r="35" spans="2:53" x14ac:dyDescent="0.25">
      <c r="B35" t="s">
        <v>45</v>
      </c>
      <c r="C35">
        <v>-0.25693407336100399</v>
      </c>
      <c r="D35">
        <v>0.47450760232228401</v>
      </c>
      <c r="E35">
        <v>0.60940681366593596</v>
      </c>
      <c r="F35">
        <v>0.69574934934433097</v>
      </c>
      <c r="G35">
        <v>-8.58751358277033E-2</v>
      </c>
      <c r="H35">
        <v>0.34044857592897598</v>
      </c>
      <c r="I35">
        <v>0.70057429572931595</v>
      </c>
      <c r="J35">
        <v>0.66061018867491905</v>
      </c>
      <c r="K35">
        <v>0.82846917211461801</v>
      </c>
      <c r="L35">
        <v>0.64918671984141196</v>
      </c>
      <c r="M35">
        <v>0.350016186515409</v>
      </c>
      <c r="N35">
        <v>-0.104738062972882</v>
      </c>
      <c r="O35">
        <v>-0.158857610913931</v>
      </c>
      <c r="P35">
        <v>0.103404831193993</v>
      </c>
      <c r="Q35">
        <v>0.64356850110760599</v>
      </c>
      <c r="R35">
        <v>0.25635629573559898</v>
      </c>
      <c r="S35">
        <v>0.44441465172130101</v>
      </c>
      <c r="T35">
        <v>0.43389333276702802</v>
      </c>
      <c r="U35">
        <v>0.94357618732452098</v>
      </c>
      <c r="V35">
        <v>0.75657402170315602</v>
      </c>
      <c r="W35">
        <v>0.65031637154228505</v>
      </c>
      <c r="X35">
        <v>0.73456511000692803</v>
      </c>
      <c r="Y35">
        <v>0.37349776162811299</v>
      </c>
      <c r="Z35">
        <v>0.27664160393131998</v>
      </c>
      <c r="AA35">
        <v>-9.5488516222238598E-2</v>
      </c>
      <c r="AB35">
        <v>-2.4392708097940401E-2</v>
      </c>
      <c r="AC35">
        <v>0.98629817167855005</v>
      </c>
      <c r="AD35">
        <v>0.73220745241457097</v>
      </c>
      <c r="AE35">
        <v>-0.170175881618533</v>
      </c>
      <c r="AF35">
        <v>-8.5177345783560093E-2</v>
      </c>
      <c r="AG35">
        <v>0.18723718341676701</v>
      </c>
      <c r="AH35">
        <v>2.1921871521568301E-2</v>
      </c>
      <c r="AI35">
        <v>0.58496151445476696</v>
      </c>
      <c r="AJ35">
        <v>1</v>
      </c>
      <c r="AK35">
        <v>0.42221635175606398</v>
      </c>
      <c r="AL35">
        <v>0.89084708947287905</v>
      </c>
      <c r="AM35">
        <v>0.79745535409420198</v>
      </c>
      <c r="AN35">
        <v>0.82549507076624395</v>
      </c>
      <c r="AO35">
        <v>0.74057497030615305</v>
      </c>
      <c r="AP35">
        <v>0.82617224058632899</v>
      </c>
      <c r="AQ35">
        <v>-8.7733545651813905E-2</v>
      </c>
      <c r="AR35">
        <v>0.71238617313905095</v>
      </c>
      <c r="AS35">
        <v>0.60747200138090596</v>
      </c>
      <c r="AT35">
        <v>2.7903561905540601E-2</v>
      </c>
      <c r="AU35">
        <v>0.84735032375058605</v>
      </c>
      <c r="AV35">
        <v>0.86094902123527794</v>
      </c>
      <c r="AW35">
        <v>0.97767694991823895</v>
      </c>
      <c r="AX35">
        <v>0.61902011808425295</v>
      </c>
      <c r="AY35">
        <v>0.85234840403534495</v>
      </c>
      <c r="AZ35">
        <v>0.63294884637676496</v>
      </c>
      <c r="BA35">
        <v>0.97621398554477801</v>
      </c>
    </row>
    <row r="36" spans="2:53" x14ac:dyDescent="0.25">
      <c r="B36" t="s">
        <v>46</v>
      </c>
      <c r="C36">
        <v>0.20928103073901799</v>
      </c>
      <c r="D36">
        <v>0.80062363107665901</v>
      </c>
      <c r="E36">
        <v>0.38047999970041702</v>
      </c>
      <c r="F36">
        <v>0.790704866386575</v>
      </c>
      <c r="G36">
        <v>-0.232137783642684</v>
      </c>
      <c r="H36">
        <v>0.76733823063239104</v>
      </c>
      <c r="I36">
        <v>0.61742310335527995</v>
      </c>
      <c r="J36">
        <v>0.54947176288872801</v>
      </c>
      <c r="K36">
        <v>2.3345854616668701E-2</v>
      </c>
      <c r="L36">
        <v>0.65243413697153596</v>
      </c>
      <c r="M36">
        <v>0.85870682166713697</v>
      </c>
      <c r="N36">
        <v>-0.27774444926021502</v>
      </c>
      <c r="O36">
        <v>-0.357490083317695</v>
      </c>
      <c r="P36">
        <v>0.81217342948181104</v>
      </c>
      <c r="Q36">
        <v>0.60422985520923</v>
      </c>
      <c r="R36">
        <v>0.232313462809739</v>
      </c>
      <c r="S36">
        <v>0.37109183047583699</v>
      </c>
      <c r="T36">
        <v>0.55290382082828904</v>
      </c>
      <c r="U36">
        <v>0.37522788359136899</v>
      </c>
      <c r="V36">
        <v>0.76612747129950198</v>
      </c>
      <c r="W36">
        <v>0.82418475601466501</v>
      </c>
      <c r="X36">
        <v>0.84666677519630396</v>
      </c>
      <c r="Y36">
        <v>0.84191499377744605</v>
      </c>
      <c r="Z36">
        <v>-0.191935537839</v>
      </c>
      <c r="AA36">
        <v>-0.33149028979679301</v>
      </c>
      <c r="AB36">
        <v>0.57679682746185901</v>
      </c>
      <c r="AC36">
        <v>0.53993871247665004</v>
      </c>
      <c r="AD36">
        <v>0.77589961407777197</v>
      </c>
      <c r="AE36">
        <v>0.29841096432341102</v>
      </c>
      <c r="AF36">
        <v>-0.292280938244175</v>
      </c>
      <c r="AG36">
        <v>0.21359442031036299</v>
      </c>
      <c r="AH36">
        <v>6.1198343416469E-2</v>
      </c>
      <c r="AI36">
        <v>0.85636137424592096</v>
      </c>
      <c r="AJ36">
        <v>0.42221635175606398</v>
      </c>
      <c r="AK36">
        <v>1</v>
      </c>
      <c r="AL36">
        <v>0.634021600272621</v>
      </c>
      <c r="AM36">
        <v>0.32795347036639499</v>
      </c>
      <c r="AN36">
        <v>0.75542078530644696</v>
      </c>
      <c r="AO36">
        <v>0.72795636769080796</v>
      </c>
      <c r="AP36">
        <v>0.76820277541261595</v>
      </c>
      <c r="AQ36">
        <v>0.77746156139482503</v>
      </c>
      <c r="AR36">
        <v>0.51357925726697495</v>
      </c>
      <c r="AS36">
        <v>0.81181555141911199</v>
      </c>
      <c r="AT36">
        <v>0.19066458678431</v>
      </c>
      <c r="AU36">
        <v>0.78779229010070595</v>
      </c>
      <c r="AV36">
        <v>0.346635732909783</v>
      </c>
      <c r="AW36">
        <v>0.39271006552239501</v>
      </c>
      <c r="AX36">
        <v>0.38502475417148302</v>
      </c>
      <c r="AY36">
        <v>0.57433209118287898</v>
      </c>
      <c r="AZ36">
        <v>0.42465339139897601</v>
      </c>
      <c r="BA36">
        <v>0.46590774032993398</v>
      </c>
    </row>
    <row r="37" spans="2:53" x14ac:dyDescent="0.25">
      <c r="B37" t="s">
        <v>47</v>
      </c>
      <c r="C37">
        <v>0.104176841757341</v>
      </c>
      <c r="D37">
        <v>0.76500943054327297</v>
      </c>
      <c r="E37">
        <v>0.50927506551677504</v>
      </c>
      <c r="F37">
        <v>0.80466163090202203</v>
      </c>
      <c r="G37">
        <v>-0.29725405731222099</v>
      </c>
      <c r="H37">
        <v>0.59672637767371095</v>
      </c>
      <c r="I37">
        <v>0.75513072781877799</v>
      </c>
      <c r="J37">
        <v>0.79760897131689501</v>
      </c>
      <c r="K37">
        <v>0.62860573727970803</v>
      </c>
      <c r="L37">
        <v>0.85527388459215203</v>
      </c>
      <c r="M37">
        <v>0.560464268441205</v>
      </c>
      <c r="N37">
        <v>-0.34222773410429302</v>
      </c>
      <c r="O37">
        <v>-0.408357521151615</v>
      </c>
      <c r="P37">
        <v>0.25455221364631497</v>
      </c>
      <c r="Q37">
        <v>0.87218223633550895</v>
      </c>
      <c r="R37">
        <v>6.2823719840503195E-2</v>
      </c>
      <c r="S37">
        <v>0.39058516139458799</v>
      </c>
      <c r="T37">
        <v>0.377734348188277</v>
      </c>
      <c r="U37">
        <v>0.78848235327020599</v>
      </c>
      <c r="V37">
        <v>0.88985523796844102</v>
      </c>
      <c r="W37">
        <v>0.82806885002473596</v>
      </c>
      <c r="X37">
        <v>0.87968900956287199</v>
      </c>
      <c r="Y37">
        <v>0.59051693161821595</v>
      </c>
      <c r="Z37">
        <v>7.5861116884461594E-2</v>
      </c>
      <c r="AA37">
        <v>-0.35447093775160099</v>
      </c>
      <c r="AB37">
        <v>2.48030859320192E-2</v>
      </c>
      <c r="AC37">
        <v>0.94682872344716396</v>
      </c>
      <c r="AD37">
        <v>0.83587991977474496</v>
      </c>
      <c r="AE37">
        <v>-0.14193550229027599</v>
      </c>
      <c r="AF37">
        <v>-0.32526945430181398</v>
      </c>
      <c r="AG37">
        <v>0.49866559329714399</v>
      </c>
      <c r="AH37">
        <v>-4.6840603055520402E-2</v>
      </c>
      <c r="AI37">
        <v>0.73043006167462898</v>
      </c>
      <c r="AJ37">
        <v>0.89084708947287905</v>
      </c>
      <c r="AK37">
        <v>0.634021600272621</v>
      </c>
      <c r="AL37">
        <v>1</v>
      </c>
      <c r="AM37">
        <v>0.62866765570842398</v>
      </c>
      <c r="AN37">
        <v>0.96869264917151499</v>
      </c>
      <c r="AO37">
        <v>0.93720232369493495</v>
      </c>
      <c r="AP37">
        <v>0.93447988789762304</v>
      </c>
      <c r="AQ37">
        <v>8.9540775037407497E-2</v>
      </c>
      <c r="AR37">
        <v>0.88551868116119303</v>
      </c>
      <c r="AS37">
        <v>0.68358051867966196</v>
      </c>
      <c r="AT37">
        <v>-9.9658275490947301E-2</v>
      </c>
      <c r="AU37">
        <v>0.95899866876573403</v>
      </c>
      <c r="AV37">
        <v>0.73492662531965702</v>
      </c>
      <c r="AW37">
        <v>0.92604295204409304</v>
      </c>
      <c r="AX37">
        <v>0.77208438006634705</v>
      </c>
      <c r="AY37">
        <v>0.97388583356742797</v>
      </c>
      <c r="AZ37">
        <v>0.71922737072005605</v>
      </c>
      <c r="BA37">
        <v>0.85261785122294798</v>
      </c>
    </row>
    <row r="38" spans="2:53" x14ac:dyDescent="0.25">
      <c r="B38" t="s">
        <v>48</v>
      </c>
      <c r="C38">
        <v>-0.39422996390571002</v>
      </c>
      <c r="D38">
        <v>0.26090299585930798</v>
      </c>
      <c r="E38">
        <v>0.44908453150328798</v>
      </c>
      <c r="F38">
        <v>0.59434937890389095</v>
      </c>
      <c r="G38">
        <v>0.46300448327042598</v>
      </c>
      <c r="H38">
        <v>1.46859306413264E-2</v>
      </c>
      <c r="I38">
        <v>0.57651883285398897</v>
      </c>
      <c r="J38">
        <v>0.35967102216383101</v>
      </c>
      <c r="K38">
        <v>0.810027632455812</v>
      </c>
      <c r="L38">
        <v>0.49870988069805</v>
      </c>
      <c r="M38">
        <v>0.15989360152955601</v>
      </c>
      <c r="N38">
        <v>0.42894361698536299</v>
      </c>
      <c r="O38">
        <v>0.37148167351215799</v>
      </c>
      <c r="P38">
        <v>6.9569723830078103E-2</v>
      </c>
      <c r="Q38">
        <v>0.46240589240645802</v>
      </c>
      <c r="R38">
        <v>0.69306023474357903</v>
      </c>
      <c r="S38">
        <v>0.26559352737533098</v>
      </c>
      <c r="T38">
        <v>0.77771726904786698</v>
      </c>
      <c r="U38">
        <v>0.72824150895212503</v>
      </c>
      <c r="V38">
        <v>0.50035100735744298</v>
      </c>
      <c r="W38">
        <v>0.474865887001575</v>
      </c>
      <c r="X38">
        <v>0.45879516854320801</v>
      </c>
      <c r="Y38">
        <v>0.13945272715611701</v>
      </c>
      <c r="Z38">
        <v>0.140683142472595</v>
      </c>
      <c r="AA38">
        <v>0.40453711572585499</v>
      </c>
      <c r="AB38">
        <v>0.338326929837445</v>
      </c>
      <c r="AC38">
        <v>0.77242119726849201</v>
      </c>
      <c r="AD38">
        <v>0.48302010757402603</v>
      </c>
      <c r="AE38">
        <v>-0.16253492047205501</v>
      </c>
      <c r="AF38">
        <v>0.431930802644032</v>
      </c>
      <c r="AG38">
        <v>-0.15825198778273999</v>
      </c>
      <c r="AH38">
        <v>0.50181599294780799</v>
      </c>
      <c r="AI38">
        <v>0.30547455304295301</v>
      </c>
      <c r="AJ38">
        <v>0.79745535409420198</v>
      </c>
      <c r="AK38">
        <v>0.32795347036639499</v>
      </c>
      <c r="AL38">
        <v>0.62866765570842398</v>
      </c>
      <c r="AM38">
        <v>1</v>
      </c>
      <c r="AN38">
        <v>0.55656562721941505</v>
      </c>
      <c r="AO38">
        <v>0.44545951222358299</v>
      </c>
      <c r="AP38">
        <v>0.64121453912493698</v>
      </c>
      <c r="AQ38">
        <v>-4.1333949071229802E-2</v>
      </c>
      <c r="AR38">
        <v>0.40567724508306102</v>
      </c>
      <c r="AS38">
        <v>0.44474030829536298</v>
      </c>
      <c r="AT38">
        <v>0.27574214199132602</v>
      </c>
      <c r="AU38">
        <v>0.62342717836961603</v>
      </c>
      <c r="AV38">
        <v>0.84665622077540603</v>
      </c>
      <c r="AW38">
        <v>0.74362736348875802</v>
      </c>
      <c r="AX38">
        <v>0.30979521430121298</v>
      </c>
      <c r="AY38">
        <v>0.55746781509778698</v>
      </c>
      <c r="AZ38">
        <v>0.75472382148154005</v>
      </c>
      <c r="BA38">
        <v>0.774143325412181</v>
      </c>
    </row>
    <row r="39" spans="2:53" x14ac:dyDescent="0.25">
      <c r="B39" t="s">
        <v>49</v>
      </c>
      <c r="C39">
        <v>0.210890228642725</v>
      </c>
      <c r="D39">
        <v>0.86219913547438598</v>
      </c>
      <c r="E39">
        <v>0.57975709058780101</v>
      </c>
      <c r="F39">
        <v>0.87693392214395904</v>
      </c>
      <c r="G39">
        <v>-0.37214985780737397</v>
      </c>
      <c r="H39">
        <v>0.69602632701672995</v>
      </c>
      <c r="I39">
        <v>0.823309689389496</v>
      </c>
      <c r="J39">
        <v>0.82890152414884999</v>
      </c>
      <c r="K39">
        <v>0.51322614519179899</v>
      </c>
      <c r="L39">
        <v>0.88455918942128997</v>
      </c>
      <c r="M39">
        <v>0.67337314105233803</v>
      </c>
      <c r="N39">
        <v>-0.42556075972879798</v>
      </c>
      <c r="O39">
        <v>-0.49811494020465102</v>
      </c>
      <c r="P39">
        <v>0.409620171287297</v>
      </c>
      <c r="Q39">
        <v>0.89526402388030801</v>
      </c>
      <c r="R39">
        <v>2.6867482573446198E-2</v>
      </c>
      <c r="S39">
        <v>0.47283977027498297</v>
      </c>
      <c r="T39">
        <v>0.36402128362691699</v>
      </c>
      <c r="U39">
        <v>0.72540126137811101</v>
      </c>
      <c r="V39">
        <v>0.91442486549490298</v>
      </c>
      <c r="W39">
        <v>0.92407811660412498</v>
      </c>
      <c r="X39">
        <v>0.94585374678207501</v>
      </c>
      <c r="Y39">
        <v>0.69804348503084801</v>
      </c>
      <c r="Z39">
        <v>9.3161379132834995E-2</v>
      </c>
      <c r="AA39">
        <v>-0.45196082352085498</v>
      </c>
      <c r="AB39">
        <v>0.14760963066844501</v>
      </c>
      <c r="AC39">
        <v>0.89889836208969298</v>
      </c>
      <c r="AD39">
        <v>0.91724705207483004</v>
      </c>
      <c r="AE39">
        <v>-4.5673236328652299E-2</v>
      </c>
      <c r="AF39">
        <v>-0.41827301831455499</v>
      </c>
      <c r="AG39">
        <v>0.53134322120611799</v>
      </c>
      <c r="AH39">
        <v>-9.9488713312675295E-2</v>
      </c>
      <c r="AI39">
        <v>0.82744468576283503</v>
      </c>
      <c r="AJ39">
        <v>0.82549507076624395</v>
      </c>
      <c r="AK39">
        <v>0.75542078530644696</v>
      </c>
      <c r="AL39">
        <v>0.96869264917151499</v>
      </c>
      <c r="AM39">
        <v>0.55656562721941505</v>
      </c>
      <c r="AN39">
        <v>1</v>
      </c>
      <c r="AO39">
        <v>0.96686884541934304</v>
      </c>
      <c r="AP39">
        <v>0.94150935787844703</v>
      </c>
      <c r="AQ39">
        <v>0.250122869489944</v>
      </c>
      <c r="AR39">
        <v>0.87644040733288497</v>
      </c>
      <c r="AS39">
        <v>0.73935244373119402</v>
      </c>
      <c r="AT39">
        <v>-0.124581548687985</v>
      </c>
      <c r="AU39">
        <v>0.98494257100496796</v>
      </c>
      <c r="AV39">
        <v>0.64635059378717197</v>
      </c>
      <c r="AW39">
        <v>0.85449806486087798</v>
      </c>
      <c r="AX39">
        <v>0.74545163457532004</v>
      </c>
      <c r="AY39">
        <v>0.96191716207787903</v>
      </c>
      <c r="AZ39">
        <v>0.66495171393871799</v>
      </c>
      <c r="BA39">
        <v>0.79176834170953203</v>
      </c>
    </row>
    <row r="40" spans="2:53" x14ac:dyDescent="0.25">
      <c r="B40" t="s">
        <v>50</v>
      </c>
      <c r="C40">
        <v>0.29372485229098599</v>
      </c>
      <c r="D40">
        <v>0.85527085364730904</v>
      </c>
      <c r="E40">
        <v>0.60406690885191805</v>
      </c>
      <c r="F40">
        <v>0.85712437480587</v>
      </c>
      <c r="G40">
        <v>-0.47673796438551103</v>
      </c>
      <c r="H40">
        <v>0.710907626462567</v>
      </c>
      <c r="I40">
        <v>0.826746071622247</v>
      </c>
      <c r="J40">
        <v>0.836154262508496</v>
      </c>
      <c r="K40">
        <v>0.42865826291621301</v>
      </c>
      <c r="L40">
        <v>0.86873401294624697</v>
      </c>
      <c r="M40">
        <v>0.71363674966910695</v>
      </c>
      <c r="N40">
        <v>-0.54413772141834305</v>
      </c>
      <c r="O40">
        <v>-0.603108094317934</v>
      </c>
      <c r="P40">
        <v>0.423609831057425</v>
      </c>
      <c r="Q40">
        <v>0.90063559193945997</v>
      </c>
      <c r="R40">
        <v>-0.114665064769383</v>
      </c>
      <c r="S40">
        <v>0.541531247581582</v>
      </c>
      <c r="T40">
        <v>0.28235997583789302</v>
      </c>
      <c r="U40">
        <v>0.66771335645923402</v>
      </c>
      <c r="V40">
        <v>0.89418038315361503</v>
      </c>
      <c r="W40">
        <v>0.914034893057595</v>
      </c>
      <c r="X40">
        <v>0.933314899963542</v>
      </c>
      <c r="Y40">
        <v>0.74246331891347495</v>
      </c>
      <c r="Z40">
        <v>0.15872697930278401</v>
      </c>
      <c r="AA40">
        <v>-0.57689686173879795</v>
      </c>
      <c r="AB40">
        <v>8.1449042989457696E-2</v>
      </c>
      <c r="AC40">
        <v>0.82619412091349298</v>
      </c>
      <c r="AD40">
        <v>0.86930910951004503</v>
      </c>
      <c r="AE40">
        <v>1.8801275471680898E-2</v>
      </c>
      <c r="AF40">
        <v>-0.53744462358432898</v>
      </c>
      <c r="AG40">
        <v>0.64618640302491703</v>
      </c>
      <c r="AH40">
        <v>-0.158762104539341</v>
      </c>
      <c r="AI40">
        <v>0.83640418273819905</v>
      </c>
      <c r="AJ40">
        <v>0.74057497030615305</v>
      </c>
      <c r="AK40">
        <v>0.72795636769080796</v>
      </c>
      <c r="AL40">
        <v>0.93720232369493495</v>
      </c>
      <c r="AM40">
        <v>0.44545951222358299</v>
      </c>
      <c r="AN40">
        <v>0.96686884541934304</v>
      </c>
      <c r="AO40">
        <v>1</v>
      </c>
      <c r="AP40">
        <v>0.892402353691096</v>
      </c>
      <c r="AQ40">
        <v>0.25064817324237698</v>
      </c>
      <c r="AR40">
        <v>0.89355291719153196</v>
      </c>
      <c r="AS40">
        <v>0.73392322032234003</v>
      </c>
      <c r="AT40">
        <v>-0.14962001073232101</v>
      </c>
      <c r="AU40">
        <v>0.93825333157615398</v>
      </c>
      <c r="AV40">
        <v>0.50142149724797402</v>
      </c>
      <c r="AW40">
        <v>0.79053547602239604</v>
      </c>
      <c r="AX40">
        <v>0.763228556774456</v>
      </c>
      <c r="AY40">
        <v>0.95184478548290297</v>
      </c>
      <c r="AZ40">
        <v>0.63507828661779697</v>
      </c>
      <c r="BA40">
        <v>0.71719762766183504</v>
      </c>
    </row>
    <row r="41" spans="2:53" x14ac:dyDescent="0.25">
      <c r="B41" t="s">
        <v>51</v>
      </c>
      <c r="C41">
        <v>-8.9569539102956307E-3</v>
      </c>
      <c r="D41">
        <v>0.80144438696145803</v>
      </c>
      <c r="E41">
        <v>0.45843100765966599</v>
      </c>
      <c r="F41">
        <v>0.78693693208938298</v>
      </c>
      <c r="G41">
        <v>-0.15750434824628501</v>
      </c>
      <c r="H41">
        <v>0.744344667319634</v>
      </c>
      <c r="I41">
        <v>0.71349491283848399</v>
      </c>
      <c r="J41">
        <v>0.833594425817757</v>
      </c>
      <c r="K41">
        <v>0.52806106197412495</v>
      </c>
      <c r="L41">
        <v>0.82947382482048804</v>
      </c>
      <c r="M41">
        <v>0.57082176913950899</v>
      </c>
      <c r="N41">
        <v>-0.22714281315361101</v>
      </c>
      <c r="O41">
        <v>-0.284530879048918</v>
      </c>
      <c r="P41">
        <v>0.33722854987530798</v>
      </c>
      <c r="Q41">
        <v>0.805552812649178</v>
      </c>
      <c r="R41">
        <v>0.19564993932424701</v>
      </c>
      <c r="S41">
        <v>0.36100246449190598</v>
      </c>
      <c r="T41">
        <v>0.51135732425316405</v>
      </c>
      <c r="U41">
        <v>0.71767842017829198</v>
      </c>
      <c r="V41">
        <v>0.88031626770914395</v>
      </c>
      <c r="W41">
        <v>0.81544331599000097</v>
      </c>
      <c r="X41">
        <v>0.86315268479600804</v>
      </c>
      <c r="Y41">
        <v>0.58893536965552096</v>
      </c>
      <c r="Z41">
        <v>-7.4645872479220304E-2</v>
      </c>
      <c r="AA41">
        <v>-0.24171513811083201</v>
      </c>
      <c r="AB41">
        <v>0.15674834186011599</v>
      </c>
      <c r="AC41">
        <v>0.88882136827734304</v>
      </c>
      <c r="AD41">
        <v>0.88235465257731305</v>
      </c>
      <c r="AE41">
        <v>-6.3051671123024802E-2</v>
      </c>
      <c r="AF41">
        <v>-0.20448422067955299</v>
      </c>
      <c r="AG41">
        <v>0.354499069331006</v>
      </c>
      <c r="AH41">
        <v>8.0617881360357302E-2</v>
      </c>
      <c r="AI41">
        <v>0.73033868574573402</v>
      </c>
      <c r="AJ41">
        <v>0.82617224058632899</v>
      </c>
      <c r="AK41">
        <v>0.76820277541261595</v>
      </c>
      <c r="AL41">
        <v>0.93447988789762304</v>
      </c>
      <c r="AM41">
        <v>0.64121453912493698</v>
      </c>
      <c r="AN41">
        <v>0.94150935787844703</v>
      </c>
      <c r="AO41">
        <v>0.892402353691096</v>
      </c>
      <c r="AP41">
        <v>1</v>
      </c>
      <c r="AQ41">
        <v>0.22391796062861699</v>
      </c>
      <c r="AR41">
        <v>0.86265424932677404</v>
      </c>
      <c r="AS41">
        <v>0.69363258481051204</v>
      </c>
      <c r="AT41">
        <v>7.6125158336727103E-2</v>
      </c>
      <c r="AU41">
        <v>0.94179341296865204</v>
      </c>
      <c r="AV41">
        <v>0.73552582609127604</v>
      </c>
      <c r="AW41">
        <v>0.85377263470698905</v>
      </c>
      <c r="AX41">
        <v>0.77292055359758605</v>
      </c>
      <c r="AY41">
        <v>0.86627613935686898</v>
      </c>
      <c r="AZ41">
        <v>0.69713271845195501</v>
      </c>
      <c r="BA41">
        <v>0.80979315651542705</v>
      </c>
    </row>
    <row r="42" spans="2:53" x14ac:dyDescent="0.25">
      <c r="B42" t="s">
        <v>52</v>
      </c>
      <c r="C42">
        <v>0.225071741425732</v>
      </c>
      <c r="D42">
        <v>0.37565267386517598</v>
      </c>
      <c r="E42">
        <v>0.15549724637185799</v>
      </c>
      <c r="F42">
        <v>0.46964862682757802</v>
      </c>
      <c r="G42">
        <v>-0.16313626141079901</v>
      </c>
      <c r="H42">
        <v>0.39109915235097498</v>
      </c>
      <c r="I42">
        <v>0.25740298062043998</v>
      </c>
      <c r="J42">
        <v>-4.5691496306625702E-2</v>
      </c>
      <c r="K42">
        <v>-0.37521458443206301</v>
      </c>
      <c r="L42">
        <v>0.17880274163475801</v>
      </c>
      <c r="M42">
        <v>0.79695080566432397</v>
      </c>
      <c r="N42">
        <v>-0.14836395318506401</v>
      </c>
      <c r="O42">
        <v>-0.217782519285073</v>
      </c>
      <c r="P42">
        <v>0.95671738557300501</v>
      </c>
      <c r="Q42">
        <v>8.7655881646841904E-2</v>
      </c>
      <c r="R42">
        <v>0.24473403637364699</v>
      </c>
      <c r="S42">
        <v>0.245692380692035</v>
      </c>
      <c r="T42">
        <v>0.436004647520292</v>
      </c>
      <c r="U42">
        <v>-3.0716365756306301E-2</v>
      </c>
      <c r="V42">
        <v>0.33752538274384197</v>
      </c>
      <c r="W42">
        <v>0.46159696780937398</v>
      </c>
      <c r="X42">
        <v>0.47719226198263698</v>
      </c>
      <c r="Y42">
        <v>0.748921224102437</v>
      </c>
      <c r="Z42">
        <v>-0.19677758701839801</v>
      </c>
      <c r="AA42">
        <v>-0.20974902849194399</v>
      </c>
      <c r="AB42">
        <v>0.75180953308618703</v>
      </c>
      <c r="AC42">
        <v>2.01019515934685E-2</v>
      </c>
      <c r="AD42">
        <v>0.29596379423187202</v>
      </c>
      <c r="AE42">
        <v>0.59070865119098004</v>
      </c>
      <c r="AF42">
        <v>-0.192103620509118</v>
      </c>
      <c r="AG42">
        <v>-0.113319491102889</v>
      </c>
      <c r="AH42">
        <v>4.3890496837124301E-2</v>
      </c>
      <c r="AI42">
        <v>0.62746350525959504</v>
      </c>
      <c r="AJ42">
        <v>-8.7733545651813905E-2</v>
      </c>
      <c r="AK42">
        <v>0.77746156139482503</v>
      </c>
      <c r="AL42">
        <v>8.9540775037407497E-2</v>
      </c>
      <c r="AM42">
        <v>-4.1333949071229802E-2</v>
      </c>
      <c r="AN42">
        <v>0.250122869489944</v>
      </c>
      <c r="AO42">
        <v>0.25064817324237698</v>
      </c>
      <c r="AP42">
        <v>0.22391796062861699</v>
      </c>
      <c r="AQ42">
        <v>1</v>
      </c>
      <c r="AR42">
        <v>-9.0421459671912605E-2</v>
      </c>
      <c r="AS42">
        <v>0.664027461337522</v>
      </c>
      <c r="AT42">
        <v>0.34114808373623901</v>
      </c>
      <c r="AU42">
        <v>0.31647096473023101</v>
      </c>
      <c r="AV42">
        <v>-0.116914735023397</v>
      </c>
      <c r="AW42">
        <v>-0.183244058641577</v>
      </c>
      <c r="AX42">
        <v>-0.196157471769835</v>
      </c>
      <c r="AY42">
        <v>4.7738422150784998E-2</v>
      </c>
      <c r="AZ42">
        <v>1.6826499809244701E-2</v>
      </c>
      <c r="BA42">
        <v>1.8250963601822202E-2</v>
      </c>
    </row>
    <row r="43" spans="2:53" x14ac:dyDescent="0.25">
      <c r="B43" t="s">
        <v>53</v>
      </c>
      <c r="C43">
        <v>0.19460945342274599</v>
      </c>
      <c r="D43">
        <v>0.81982366265316997</v>
      </c>
      <c r="E43">
        <v>0.43372713958303</v>
      </c>
      <c r="F43">
        <v>0.66013103585897703</v>
      </c>
      <c r="G43">
        <v>-0.39412878575833099</v>
      </c>
      <c r="H43">
        <v>0.70725503159714398</v>
      </c>
      <c r="I43">
        <v>0.686075869748352</v>
      </c>
      <c r="J43">
        <v>0.94024854714753303</v>
      </c>
      <c r="K43">
        <v>0.43678977132876901</v>
      </c>
      <c r="L43">
        <v>0.85552305433126996</v>
      </c>
      <c r="M43">
        <v>0.36902751003258899</v>
      </c>
      <c r="N43">
        <v>-0.460530701233692</v>
      </c>
      <c r="O43">
        <v>-0.49503545647645297</v>
      </c>
      <c r="P43">
        <v>4.9188842885434597E-2</v>
      </c>
      <c r="Q43">
        <v>0.89866757387450302</v>
      </c>
      <c r="R43">
        <v>-0.17911267370999601</v>
      </c>
      <c r="S43">
        <v>0.32546990845361701</v>
      </c>
      <c r="T43">
        <v>9.9208865589407197E-2</v>
      </c>
      <c r="U43">
        <v>0.55739320080672095</v>
      </c>
      <c r="V43">
        <v>0.74017215553598303</v>
      </c>
      <c r="W43">
        <v>0.74513078332284799</v>
      </c>
      <c r="X43">
        <v>0.73133898890179905</v>
      </c>
      <c r="Y43">
        <v>0.41248191713702098</v>
      </c>
      <c r="Z43">
        <v>4.7373640577750301E-2</v>
      </c>
      <c r="AA43">
        <v>-0.47116236019384</v>
      </c>
      <c r="AB43">
        <v>-0.16530801715812601</v>
      </c>
      <c r="AC43">
        <v>0.77320344833527099</v>
      </c>
      <c r="AD43">
        <v>0.83084678246524502</v>
      </c>
      <c r="AE43">
        <v>-0.22695114971858099</v>
      </c>
      <c r="AF43">
        <v>-0.43304826609099401</v>
      </c>
      <c r="AG43">
        <v>0.68250263519412402</v>
      </c>
      <c r="AH43">
        <v>-0.131897876635893</v>
      </c>
      <c r="AI43">
        <v>0.56093412290421896</v>
      </c>
      <c r="AJ43">
        <v>0.71238617313905095</v>
      </c>
      <c r="AK43">
        <v>0.51357925726697495</v>
      </c>
      <c r="AL43">
        <v>0.88551868116119303</v>
      </c>
      <c r="AM43">
        <v>0.40567724508306102</v>
      </c>
      <c r="AN43">
        <v>0.87644040733288497</v>
      </c>
      <c r="AO43">
        <v>0.89355291719153196</v>
      </c>
      <c r="AP43">
        <v>0.86265424932677404</v>
      </c>
      <c r="AQ43">
        <v>-9.0421459671912605E-2</v>
      </c>
      <c r="AR43">
        <v>1</v>
      </c>
      <c r="AS43">
        <v>0.40997868738974602</v>
      </c>
      <c r="AT43">
        <v>-0.26611356954569698</v>
      </c>
      <c r="AU43">
        <v>0.82151096541493995</v>
      </c>
      <c r="AV43">
        <v>0.56207234486683</v>
      </c>
      <c r="AW43">
        <v>0.82231720979662004</v>
      </c>
      <c r="AX43">
        <v>0.91221911717903004</v>
      </c>
      <c r="AY43">
        <v>0.89175512926568901</v>
      </c>
      <c r="AZ43">
        <v>0.61955158669060895</v>
      </c>
      <c r="BA43">
        <v>0.63017073576106397</v>
      </c>
    </row>
    <row r="44" spans="2:53" x14ac:dyDescent="0.25">
      <c r="B44" t="s">
        <v>54</v>
      </c>
      <c r="C44">
        <v>5.4594436389550798E-2</v>
      </c>
      <c r="D44">
        <v>0.51352745806956102</v>
      </c>
      <c r="E44">
        <v>0.60726564948520301</v>
      </c>
      <c r="F44">
        <v>0.79982507520175306</v>
      </c>
      <c r="G44">
        <v>-0.30314275013502201</v>
      </c>
      <c r="H44">
        <v>0.51479764046995802</v>
      </c>
      <c r="I44">
        <v>0.67144350156310895</v>
      </c>
      <c r="J44">
        <v>0.38923373592263899</v>
      </c>
      <c r="K44">
        <v>0.31095540674147698</v>
      </c>
      <c r="L44">
        <v>0.48938821671968302</v>
      </c>
      <c r="M44">
        <v>0.92092117554096498</v>
      </c>
      <c r="N44">
        <v>-0.33416218002304798</v>
      </c>
      <c r="O44">
        <v>-0.403652288769556</v>
      </c>
      <c r="P44">
        <v>0.81125865323551305</v>
      </c>
      <c r="Q44">
        <v>0.46532187391716601</v>
      </c>
      <c r="R44">
        <v>0.194586626875731</v>
      </c>
      <c r="S44">
        <v>0.64118588579837699</v>
      </c>
      <c r="T44">
        <v>0.54543849618151696</v>
      </c>
      <c r="U44">
        <v>0.690229061790819</v>
      </c>
      <c r="V44">
        <v>0.77169025654374801</v>
      </c>
      <c r="W44">
        <v>0.75921473724172905</v>
      </c>
      <c r="X44">
        <v>0.88482138661605703</v>
      </c>
      <c r="Y44">
        <v>0.91464472917540596</v>
      </c>
      <c r="Z44">
        <v>0.19376625223900601</v>
      </c>
      <c r="AA44">
        <v>-0.363258898835158</v>
      </c>
      <c r="AB44">
        <v>0.39363748847466101</v>
      </c>
      <c r="AC44">
        <v>0.676177205951772</v>
      </c>
      <c r="AD44">
        <v>0.63113112728776</v>
      </c>
      <c r="AE44">
        <v>0.434014373734321</v>
      </c>
      <c r="AF44">
        <v>-0.34898554688460698</v>
      </c>
      <c r="AG44">
        <v>0.144545170399796</v>
      </c>
      <c r="AH44">
        <v>-0.117397742586294</v>
      </c>
      <c r="AI44">
        <v>0.93286073808181103</v>
      </c>
      <c r="AJ44">
        <v>0.60747200138090596</v>
      </c>
      <c r="AK44">
        <v>0.81181555141911199</v>
      </c>
      <c r="AL44">
        <v>0.68358051867966196</v>
      </c>
      <c r="AM44">
        <v>0.44474030829536298</v>
      </c>
      <c r="AN44">
        <v>0.73935244373119402</v>
      </c>
      <c r="AO44">
        <v>0.73392322032234003</v>
      </c>
      <c r="AP44">
        <v>0.69363258481051204</v>
      </c>
      <c r="AQ44">
        <v>0.664027461337522</v>
      </c>
      <c r="AR44">
        <v>0.40997868738974602</v>
      </c>
      <c r="AS44">
        <v>1</v>
      </c>
      <c r="AT44">
        <v>0.28398335076453701</v>
      </c>
      <c r="AU44">
        <v>0.78122394359102898</v>
      </c>
      <c r="AV44">
        <v>0.37085791103123</v>
      </c>
      <c r="AW44">
        <v>0.52255235097766295</v>
      </c>
      <c r="AX44">
        <v>0.27940085306135398</v>
      </c>
      <c r="AY44">
        <v>0.64589886719892897</v>
      </c>
      <c r="AZ44">
        <v>0.37234092631923799</v>
      </c>
      <c r="BA44">
        <v>0.70894017198931503</v>
      </c>
    </row>
    <row r="45" spans="2:53" x14ac:dyDescent="0.25">
      <c r="B45" t="s">
        <v>55</v>
      </c>
      <c r="C45">
        <v>-0.483296195752415</v>
      </c>
      <c r="D45">
        <v>-0.25099795294286997</v>
      </c>
      <c r="E45">
        <v>-7.7699148882490604E-2</v>
      </c>
      <c r="F45">
        <v>2.16793581763675E-2</v>
      </c>
      <c r="G45">
        <v>0.37194252973789099</v>
      </c>
      <c r="H45">
        <v>-6.8740925812133494E-2</v>
      </c>
      <c r="I45">
        <v>-6.9706445637842604E-2</v>
      </c>
      <c r="J45">
        <v>-0.24372707941574401</v>
      </c>
      <c r="K45">
        <v>4.6350999114176603E-2</v>
      </c>
      <c r="L45">
        <v>-0.26198334253094901</v>
      </c>
      <c r="M45">
        <v>0.10035379291446</v>
      </c>
      <c r="N45">
        <v>0.442859022985299</v>
      </c>
      <c r="O45">
        <v>0.45493744132473402</v>
      </c>
      <c r="P45">
        <v>0.290796969767248</v>
      </c>
      <c r="Q45">
        <v>-0.34460349825609299</v>
      </c>
      <c r="R45">
        <v>0.54361890770279497</v>
      </c>
      <c r="S45">
        <v>2.5030857132897402E-2</v>
      </c>
      <c r="T45">
        <v>0.55040021217387103</v>
      </c>
      <c r="U45">
        <v>0.127509715155668</v>
      </c>
      <c r="V45">
        <v>2.9203095048963301E-2</v>
      </c>
      <c r="W45">
        <v>-0.14538321291989101</v>
      </c>
      <c r="X45">
        <v>-4.9872992161424698E-2</v>
      </c>
      <c r="Y45">
        <v>5.4698411335732E-2</v>
      </c>
      <c r="Z45">
        <v>-0.18294667500905401</v>
      </c>
      <c r="AA45">
        <v>0.44726629894521602</v>
      </c>
      <c r="AB45">
        <v>0.32358384679164998</v>
      </c>
      <c r="AC45">
        <v>1.1571753973492801E-2</v>
      </c>
      <c r="AD45">
        <v>-0.139600200052303</v>
      </c>
      <c r="AE45">
        <v>0.59486621304563103</v>
      </c>
      <c r="AF45">
        <v>0.43990716817864201</v>
      </c>
      <c r="AG45">
        <v>-0.69134078216887096</v>
      </c>
      <c r="AH45">
        <v>0.44611008361829102</v>
      </c>
      <c r="AI45">
        <v>2.4461402051850899E-2</v>
      </c>
      <c r="AJ45">
        <v>2.7903561905540601E-2</v>
      </c>
      <c r="AK45">
        <v>0.19066458678431</v>
      </c>
      <c r="AL45">
        <v>-9.9658275490947301E-2</v>
      </c>
      <c r="AM45">
        <v>0.27574214199132602</v>
      </c>
      <c r="AN45">
        <v>-0.124581548687985</v>
      </c>
      <c r="AO45">
        <v>-0.14962001073232101</v>
      </c>
      <c r="AP45">
        <v>7.6125158336727103E-2</v>
      </c>
      <c r="AQ45">
        <v>0.34114808373623901</v>
      </c>
      <c r="AR45">
        <v>-0.26611356954569698</v>
      </c>
      <c r="AS45">
        <v>0.28398335076453701</v>
      </c>
      <c r="AT45">
        <v>1</v>
      </c>
      <c r="AU45">
        <v>-4.22827204517187E-2</v>
      </c>
      <c r="AV45">
        <v>0.128668976404617</v>
      </c>
      <c r="AW45">
        <v>-7.4173419851656805E-2</v>
      </c>
      <c r="AX45">
        <v>-0.19925204237219199</v>
      </c>
      <c r="AY45">
        <v>-0.26066509992513398</v>
      </c>
      <c r="AZ45">
        <v>-3.5175944580872601E-2</v>
      </c>
      <c r="BA45">
        <v>0.16787181522064001</v>
      </c>
    </row>
    <row r="46" spans="2:53" x14ac:dyDescent="0.25">
      <c r="B46" t="s">
        <v>56</v>
      </c>
      <c r="C46">
        <v>0.109936777278548</v>
      </c>
      <c r="D46">
        <v>0.83549793764194702</v>
      </c>
      <c r="E46">
        <v>0.57676126160535102</v>
      </c>
      <c r="F46">
        <v>0.90781127577042198</v>
      </c>
      <c r="G46">
        <v>-0.296573546067878</v>
      </c>
      <c r="H46">
        <v>0.64463711375495303</v>
      </c>
      <c r="I46">
        <v>0.82461645050803001</v>
      </c>
      <c r="J46">
        <v>0.76855542184270198</v>
      </c>
      <c r="K46">
        <v>0.51840643927126495</v>
      </c>
      <c r="L46">
        <v>0.87894645329608601</v>
      </c>
      <c r="M46">
        <v>0.69034193048271697</v>
      </c>
      <c r="N46">
        <v>-0.32651080478452299</v>
      </c>
      <c r="O46">
        <v>-0.41101519964279898</v>
      </c>
      <c r="P46">
        <v>0.46457670062079098</v>
      </c>
      <c r="Q46">
        <v>0.85979983453462006</v>
      </c>
      <c r="R46">
        <v>0.16045170920233101</v>
      </c>
      <c r="S46">
        <v>0.44934164843924501</v>
      </c>
      <c r="T46">
        <v>0.46704357458655799</v>
      </c>
      <c r="U46">
        <v>0.74406413585444797</v>
      </c>
      <c r="V46">
        <v>0.91587574899814905</v>
      </c>
      <c r="W46">
        <v>0.92625058888974898</v>
      </c>
      <c r="X46">
        <v>0.94937169354578599</v>
      </c>
      <c r="Y46">
        <v>0.702785949601201</v>
      </c>
      <c r="Z46">
        <v>6.8248121591910002E-2</v>
      </c>
      <c r="AA46">
        <v>-0.35853483303537298</v>
      </c>
      <c r="AB46">
        <v>0.25471761758301997</v>
      </c>
      <c r="AC46">
        <v>0.91886599927643298</v>
      </c>
      <c r="AD46">
        <v>0.91851096889281303</v>
      </c>
      <c r="AE46">
        <v>-2.0002039319503999E-2</v>
      </c>
      <c r="AF46">
        <v>-0.32520399152419899</v>
      </c>
      <c r="AG46">
        <v>0.41715444522227302</v>
      </c>
      <c r="AH46">
        <v>-2.6330646687873398E-3</v>
      </c>
      <c r="AI46">
        <v>0.83250583679446899</v>
      </c>
      <c r="AJ46">
        <v>0.84735032375058605</v>
      </c>
      <c r="AK46">
        <v>0.78779229010070595</v>
      </c>
      <c r="AL46">
        <v>0.95899866876573403</v>
      </c>
      <c r="AM46">
        <v>0.62342717836961603</v>
      </c>
      <c r="AN46">
        <v>0.98494257100496796</v>
      </c>
      <c r="AO46">
        <v>0.93825333157615398</v>
      </c>
      <c r="AP46">
        <v>0.94179341296865204</v>
      </c>
      <c r="AQ46">
        <v>0.31647096473023101</v>
      </c>
      <c r="AR46">
        <v>0.82151096541493995</v>
      </c>
      <c r="AS46">
        <v>0.78122394359102898</v>
      </c>
      <c r="AT46">
        <v>-4.22827204517187E-2</v>
      </c>
      <c r="AU46">
        <v>1</v>
      </c>
      <c r="AV46">
        <v>0.70804416071646803</v>
      </c>
      <c r="AW46">
        <v>0.851438878328594</v>
      </c>
      <c r="AX46">
        <v>0.67409780749980197</v>
      </c>
      <c r="AY46">
        <v>0.93497596696115404</v>
      </c>
      <c r="AZ46">
        <v>0.69494949510526804</v>
      </c>
      <c r="BA46">
        <v>0.82060565273091701</v>
      </c>
    </row>
    <row r="47" spans="2:53" x14ac:dyDescent="0.25">
      <c r="B47" t="s">
        <v>57</v>
      </c>
      <c r="C47">
        <v>-0.40636099656990698</v>
      </c>
      <c r="D47">
        <v>0.40136264335331501</v>
      </c>
      <c r="E47">
        <v>0.23684612303608901</v>
      </c>
      <c r="F47">
        <v>0.532481503354582</v>
      </c>
      <c r="G47">
        <v>0.25939931996175503</v>
      </c>
      <c r="H47">
        <v>0.186652762864531</v>
      </c>
      <c r="I47">
        <v>0.46070591560413499</v>
      </c>
      <c r="J47">
        <v>0.47705694082683098</v>
      </c>
      <c r="K47">
        <v>0.72467834254151398</v>
      </c>
      <c r="L47">
        <v>0.63273038338373899</v>
      </c>
      <c r="M47">
        <v>9.19527139866569E-2</v>
      </c>
      <c r="N47">
        <v>0.28636260328781599</v>
      </c>
      <c r="O47">
        <v>0.221233890745451</v>
      </c>
      <c r="P47">
        <v>-4.4914346915999999E-2</v>
      </c>
      <c r="Q47">
        <v>0.52755663781078799</v>
      </c>
      <c r="R47">
        <v>0.55377081513637205</v>
      </c>
      <c r="S47">
        <v>1.0667548224116601E-3</v>
      </c>
      <c r="T47">
        <v>0.564688946595717</v>
      </c>
      <c r="U47">
        <v>0.70304259293512406</v>
      </c>
      <c r="V47">
        <v>0.59279310532648199</v>
      </c>
      <c r="W47">
        <v>0.47338800074959902</v>
      </c>
      <c r="X47">
        <v>0.48944220516806503</v>
      </c>
      <c r="Y47">
        <v>8.8993442339932199E-2</v>
      </c>
      <c r="Z47">
        <v>-0.118300754985274</v>
      </c>
      <c r="AA47">
        <v>0.29752710754642703</v>
      </c>
      <c r="AB47">
        <v>0.14181490815032</v>
      </c>
      <c r="AC47">
        <v>0.84559983015708395</v>
      </c>
      <c r="AD47">
        <v>0.59310919870136702</v>
      </c>
      <c r="AE47">
        <v>-0.33073291992423498</v>
      </c>
      <c r="AF47">
        <v>0.30839425179839602</v>
      </c>
      <c r="AG47">
        <v>-8.2930485628661801E-2</v>
      </c>
      <c r="AH47">
        <v>0.351695375897215</v>
      </c>
      <c r="AI47">
        <v>0.28705399472737902</v>
      </c>
      <c r="AJ47">
        <v>0.86094902123527794</v>
      </c>
      <c r="AK47">
        <v>0.346635732909783</v>
      </c>
      <c r="AL47">
        <v>0.73492662531965702</v>
      </c>
      <c r="AM47">
        <v>0.84665622077540603</v>
      </c>
      <c r="AN47">
        <v>0.64635059378717197</v>
      </c>
      <c r="AO47">
        <v>0.50142149724797402</v>
      </c>
      <c r="AP47">
        <v>0.73552582609127604</v>
      </c>
      <c r="AQ47">
        <v>-0.116914735023397</v>
      </c>
      <c r="AR47">
        <v>0.56207234486683</v>
      </c>
      <c r="AS47">
        <v>0.37085791103123</v>
      </c>
      <c r="AT47">
        <v>0.128668976404617</v>
      </c>
      <c r="AU47">
        <v>0.70804416071646803</v>
      </c>
      <c r="AV47">
        <v>1</v>
      </c>
      <c r="AW47">
        <v>0.83792520710921603</v>
      </c>
      <c r="AX47">
        <v>0.47676783564679698</v>
      </c>
      <c r="AY47">
        <v>0.63220165372456405</v>
      </c>
      <c r="AZ47">
        <v>0.747205193742558</v>
      </c>
      <c r="BA47">
        <v>0.79809219819330601</v>
      </c>
    </row>
    <row r="48" spans="2:53" x14ac:dyDescent="0.25">
      <c r="B48" t="s">
        <v>58</v>
      </c>
      <c r="C48">
        <v>-0.16055366571638399</v>
      </c>
      <c r="D48">
        <v>0.55219682651951696</v>
      </c>
      <c r="E48">
        <v>0.55672901949507203</v>
      </c>
      <c r="F48">
        <v>0.67055087904176702</v>
      </c>
      <c r="G48">
        <v>-0.139948799662416</v>
      </c>
      <c r="H48">
        <v>0.408819779193064</v>
      </c>
      <c r="I48">
        <v>0.69464908053219498</v>
      </c>
      <c r="J48">
        <v>0.753347492678622</v>
      </c>
      <c r="K48">
        <v>0.81166566492733605</v>
      </c>
      <c r="L48">
        <v>0.72249104023006105</v>
      </c>
      <c r="M48">
        <v>0.297999447837624</v>
      </c>
      <c r="N48">
        <v>-0.174180566767521</v>
      </c>
      <c r="O48">
        <v>-0.22087338915827401</v>
      </c>
      <c r="P48">
        <v>2.7120469823795502E-3</v>
      </c>
      <c r="Q48">
        <v>0.73268541279098198</v>
      </c>
      <c r="R48">
        <v>0.141322469694148</v>
      </c>
      <c r="S48">
        <v>0.39220885942163902</v>
      </c>
      <c r="T48">
        <v>0.34199407650202202</v>
      </c>
      <c r="U48">
        <v>0.88576690733999996</v>
      </c>
      <c r="V48">
        <v>0.75261543715553403</v>
      </c>
      <c r="W48">
        <v>0.65907671318746397</v>
      </c>
      <c r="X48">
        <v>0.72059214955598005</v>
      </c>
      <c r="Y48">
        <v>0.33224716394820297</v>
      </c>
      <c r="Z48">
        <v>0.227365804139571</v>
      </c>
      <c r="AA48">
        <v>-0.16463838375471601</v>
      </c>
      <c r="AB48">
        <v>-0.123947501842628</v>
      </c>
      <c r="AC48">
        <v>0.97420082816086595</v>
      </c>
      <c r="AD48">
        <v>0.75238382469465404</v>
      </c>
      <c r="AE48">
        <v>-0.26121857901208201</v>
      </c>
      <c r="AF48">
        <v>-0.14775868588951499</v>
      </c>
      <c r="AG48">
        <v>0.33482889247845998</v>
      </c>
      <c r="AH48">
        <v>-7.3457881745097398E-3</v>
      </c>
      <c r="AI48">
        <v>0.54318267032582501</v>
      </c>
      <c r="AJ48">
        <v>0.97767694991823895</v>
      </c>
      <c r="AK48">
        <v>0.39271006552239501</v>
      </c>
      <c r="AL48">
        <v>0.92604295204409304</v>
      </c>
      <c r="AM48">
        <v>0.74362736348875802</v>
      </c>
      <c r="AN48">
        <v>0.85449806486087798</v>
      </c>
      <c r="AO48">
        <v>0.79053547602239604</v>
      </c>
      <c r="AP48">
        <v>0.85377263470698905</v>
      </c>
      <c r="AQ48">
        <v>-0.183244058641577</v>
      </c>
      <c r="AR48">
        <v>0.82231720979662004</v>
      </c>
      <c r="AS48">
        <v>0.52255235097766295</v>
      </c>
      <c r="AT48">
        <v>-7.4173419851656805E-2</v>
      </c>
      <c r="AU48">
        <v>0.851438878328594</v>
      </c>
      <c r="AV48">
        <v>0.83792520710921603</v>
      </c>
      <c r="AW48">
        <v>1</v>
      </c>
      <c r="AX48">
        <v>0.73734478414402704</v>
      </c>
      <c r="AY48">
        <v>0.89903786394155105</v>
      </c>
      <c r="AZ48">
        <v>0.673862582576636</v>
      </c>
      <c r="BA48">
        <v>0.92754522313336596</v>
      </c>
    </row>
    <row r="49" spans="2:53" x14ac:dyDescent="0.25">
      <c r="B49" t="s">
        <v>59</v>
      </c>
      <c r="C49">
        <v>9.4699058444134093E-2</v>
      </c>
      <c r="D49">
        <v>0.684399734909381</v>
      </c>
      <c r="E49">
        <v>0.31664537614330901</v>
      </c>
      <c r="F49">
        <v>0.51975518138204102</v>
      </c>
      <c r="G49">
        <v>-0.37492356548035</v>
      </c>
      <c r="H49">
        <v>0.66885178646449694</v>
      </c>
      <c r="I49">
        <v>0.58510022958874397</v>
      </c>
      <c r="J49">
        <v>0.897398524177482</v>
      </c>
      <c r="K49">
        <v>0.45925665524266202</v>
      </c>
      <c r="L49">
        <v>0.69800429732543101</v>
      </c>
      <c r="M49">
        <v>0.21730878911350901</v>
      </c>
      <c r="N49">
        <v>-0.44688885528000299</v>
      </c>
      <c r="O49">
        <v>-0.449780967069218</v>
      </c>
      <c r="P49">
        <v>-6.8496840646272705E-2</v>
      </c>
      <c r="Q49">
        <v>0.77260184323282199</v>
      </c>
      <c r="R49">
        <v>-0.25667677975991798</v>
      </c>
      <c r="S49">
        <v>0.25515922854096801</v>
      </c>
      <c r="T49">
        <v>-1.27740893036062E-2</v>
      </c>
      <c r="U49">
        <v>0.475560075381877</v>
      </c>
      <c r="V49">
        <v>0.63794144437560796</v>
      </c>
      <c r="W49">
        <v>0.57456598674176296</v>
      </c>
      <c r="X49">
        <v>0.57241746071885602</v>
      </c>
      <c r="Y49">
        <v>0.26320798356676001</v>
      </c>
      <c r="Z49">
        <v>4.1207461130667103E-3</v>
      </c>
      <c r="AA49">
        <v>-0.43213333429697698</v>
      </c>
      <c r="AB49">
        <v>-0.27726927054396699</v>
      </c>
      <c r="AC49">
        <v>0.66360447986619198</v>
      </c>
      <c r="AD49">
        <v>0.70926927305318099</v>
      </c>
      <c r="AE49">
        <v>-0.124488159828235</v>
      </c>
      <c r="AF49">
        <v>-0.40669651256387601</v>
      </c>
      <c r="AG49">
        <v>0.60215169321652995</v>
      </c>
      <c r="AH49">
        <v>-0.185762695385638</v>
      </c>
      <c r="AI49">
        <v>0.40659310617604699</v>
      </c>
      <c r="AJ49">
        <v>0.61902011808425295</v>
      </c>
      <c r="AK49">
        <v>0.38502475417148302</v>
      </c>
      <c r="AL49">
        <v>0.77208438006634705</v>
      </c>
      <c r="AM49">
        <v>0.30979521430121298</v>
      </c>
      <c r="AN49">
        <v>0.74545163457532004</v>
      </c>
      <c r="AO49">
        <v>0.763228556774456</v>
      </c>
      <c r="AP49">
        <v>0.77292055359758605</v>
      </c>
      <c r="AQ49">
        <v>-0.196157471769835</v>
      </c>
      <c r="AR49">
        <v>0.91221911717903004</v>
      </c>
      <c r="AS49">
        <v>0.27940085306135398</v>
      </c>
      <c r="AT49">
        <v>-0.19925204237219199</v>
      </c>
      <c r="AU49">
        <v>0.67409780749980197</v>
      </c>
      <c r="AV49">
        <v>0.47676783564679698</v>
      </c>
      <c r="AW49">
        <v>0.73734478414402704</v>
      </c>
      <c r="AX49">
        <v>1</v>
      </c>
      <c r="AY49">
        <v>0.76426029167347398</v>
      </c>
      <c r="AZ49">
        <v>0.464754441460283</v>
      </c>
      <c r="BA49">
        <v>0.54013334749444897</v>
      </c>
    </row>
    <row r="50" spans="2:53" x14ac:dyDescent="0.25">
      <c r="B50" t="s">
        <v>60</v>
      </c>
      <c r="C50">
        <v>0.222979185213593</v>
      </c>
      <c r="D50">
        <v>0.77639890279146795</v>
      </c>
      <c r="E50">
        <v>0.60338572678969005</v>
      </c>
      <c r="F50">
        <v>0.81969986517443905</v>
      </c>
      <c r="G50">
        <v>-0.40252923284270598</v>
      </c>
      <c r="H50">
        <v>0.56275967797640902</v>
      </c>
      <c r="I50">
        <v>0.81236681495961105</v>
      </c>
      <c r="J50">
        <v>0.811190417623458</v>
      </c>
      <c r="K50">
        <v>0.60763119980284497</v>
      </c>
      <c r="L50">
        <v>0.85910718193067404</v>
      </c>
      <c r="M50">
        <v>0.56572125013240904</v>
      </c>
      <c r="N50">
        <v>-0.45665618545369702</v>
      </c>
      <c r="O50">
        <v>-0.52175939525122195</v>
      </c>
      <c r="P50">
        <v>0.24169185708448501</v>
      </c>
      <c r="Q50">
        <v>0.91045768366977498</v>
      </c>
      <c r="R50">
        <v>-7.0536648509780406E-2</v>
      </c>
      <c r="S50">
        <v>0.48207489710596102</v>
      </c>
      <c r="T50">
        <v>0.25234966690335903</v>
      </c>
      <c r="U50">
        <v>0.75652423485472398</v>
      </c>
      <c r="V50">
        <v>0.85335094086530505</v>
      </c>
      <c r="W50">
        <v>0.86228751347487997</v>
      </c>
      <c r="X50">
        <v>0.88225672722193604</v>
      </c>
      <c r="Y50">
        <v>0.601775710748367</v>
      </c>
      <c r="Z50">
        <v>0.222285957825409</v>
      </c>
      <c r="AA50">
        <v>-0.47814205541284699</v>
      </c>
      <c r="AB50">
        <v>-1.3333092037441201E-2</v>
      </c>
      <c r="AC50">
        <v>0.90819318324223597</v>
      </c>
      <c r="AD50">
        <v>0.83967693549879696</v>
      </c>
      <c r="AE50">
        <v>-0.16126245473987899</v>
      </c>
      <c r="AF50">
        <v>-0.44719813111237</v>
      </c>
      <c r="AG50">
        <v>0.63240391041749799</v>
      </c>
      <c r="AH50">
        <v>-0.15076332428967301</v>
      </c>
      <c r="AI50">
        <v>0.738061136506588</v>
      </c>
      <c r="AJ50">
        <v>0.85234840403534495</v>
      </c>
      <c r="AK50">
        <v>0.57433209118287898</v>
      </c>
      <c r="AL50">
        <v>0.97388583356742797</v>
      </c>
      <c r="AM50">
        <v>0.55746781509778698</v>
      </c>
      <c r="AN50">
        <v>0.96191716207787903</v>
      </c>
      <c r="AO50">
        <v>0.95184478548290297</v>
      </c>
      <c r="AP50">
        <v>0.86627613935686898</v>
      </c>
      <c r="AQ50">
        <v>4.7738422150784998E-2</v>
      </c>
      <c r="AR50">
        <v>0.89175512926568901</v>
      </c>
      <c r="AS50">
        <v>0.64589886719892897</v>
      </c>
      <c r="AT50">
        <v>-0.26066509992513398</v>
      </c>
      <c r="AU50">
        <v>0.93497596696115404</v>
      </c>
      <c r="AV50">
        <v>0.63220165372456405</v>
      </c>
      <c r="AW50">
        <v>0.89903786394155105</v>
      </c>
      <c r="AX50">
        <v>0.76426029167347398</v>
      </c>
      <c r="AY50">
        <v>1</v>
      </c>
      <c r="AZ50">
        <v>0.672891314041136</v>
      </c>
      <c r="BA50">
        <v>0.79673190730389498</v>
      </c>
    </row>
    <row r="51" spans="2:53" x14ac:dyDescent="0.25">
      <c r="B51" t="s">
        <v>61</v>
      </c>
      <c r="C51">
        <v>2.3046618990305901E-2</v>
      </c>
      <c r="D51">
        <v>0.57027794345895999</v>
      </c>
      <c r="E51">
        <v>0.21023590947697099</v>
      </c>
      <c r="F51">
        <v>0.61833627780679801</v>
      </c>
      <c r="G51">
        <v>0.24874759270667701</v>
      </c>
      <c r="H51">
        <v>0.19989443870124601</v>
      </c>
      <c r="I51">
        <v>0.54223790005716099</v>
      </c>
      <c r="J51">
        <v>0.45520767822967101</v>
      </c>
      <c r="K51">
        <v>0.57909799795711003</v>
      </c>
      <c r="L51">
        <v>0.82751792520093104</v>
      </c>
      <c r="M51">
        <v>0.25366862789776301</v>
      </c>
      <c r="N51">
        <v>0.19823001983370001</v>
      </c>
      <c r="O51">
        <v>0.12897935520119599</v>
      </c>
      <c r="P51">
        <v>7.4833948096232006E-2</v>
      </c>
      <c r="Q51">
        <v>0.71983687966084897</v>
      </c>
      <c r="R51">
        <v>0.42090486339044397</v>
      </c>
      <c r="S51">
        <v>3.0553621871979499E-2</v>
      </c>
      <c r="T51">
        <v>0.62062039572678196</v>
      </c>
      <c r="U51">
        <v>0.46105363949785699</v>
      </c>
      <c r="V51">
        <v>0.59574612071312505</v>
      </c>
      <c r="W51">
        <v>0.61282785749650304</v>
      </c>
      <c r="X51">
        <v>0.51249829827224003</v>
      </c>
      <c r="Y51">
        <v>0.24207395171214599</v>
      </c>
      <c r="Z51">
        <v>-0.160468625670839</v>
      </c>
      <c r="AA51">
        <v>0.156048590266638</v>
      </c>
      <c r="AB51">
        <v>0.31097341501595299</v>
      </c>
      <c r="AC51">
        <v>0.67901293814905395</v>
      </c>
      <c r="AD51">
        <v>0.52444667801995903</v>
      </c>
      <c r="AE51">
        <v>-0.33613368935332599</v>
      </c>
      <c r="AF51">
        <v>0.20632647051108099</v>
      </c>
      <c r="AG51">
        <v>0.240268834816454</v>
      </c>
      <c r="AH51">
        <v>0.451027350041521</v>
      </c>
      <c r="AI51">
        <v>0.323924496654378</v>
      </c>
      <c r="AJ51">
        <v>0.63294884637676496</v>
      </c>
      <c r="AK51">
        <v>0.42465339139897601</v>
      </c>
      <c r="AL51">
        <v>0.71922737072005605</v>
      </c>
      <c r="AM51">
        <v>0.75472382148154005</v>
      </c>
      <c r="AN51">
        <v>0.66495171393871799</v>
      </c>
      <c r="AO51">
        <v>0.63507828661779697</v>
      </c>
      <c r="AP51">
        <v>0.69713271845195501</v>
      </c>
      <c r="AQ51">
        <v>1.6826499809244701E-2</v>
      </c>
      <c r="AR51">
        <v>0.61955158669060895</v>
      </c>
      <c r="AS51">
        <v>0.37234092631923799</v>
      </c>
      <c r="AT51">
        <v>-3.5175944580872601E-2</v>
      </c>
      <c r="AU51">
        <v>0.69494949510526804</v>
      </c>
      <c r="AV51">
        <v>0.747205193742558</v>
      </c>
      <c r="AW51">
        <v>0.673862582576636</v>
      </c>
      <c r="AX51">
        <v>0.464754441460283</v>
      </c>
      <c r="AY51">
        <v>0.672891314041136</v>
      </c>
      <c r="AZ51">
        <v>1</v>
      </c>
      <c r="BA51">
        <v>0.55258877867398704</v>
      </c>
    </row>
    <row r="52" spans="2:53" x14ac:dyDescent="0.25">
      <c r="B52" t="s">
        <v>62</v>
      </c>
      <c r="C52">
        <v>-0.302161612641696</v>
      </c>
      <c r="D52">
        <v>0.39984807476945</v>
      </c>
      <c r="E52">
        <v>0.63228717170266402</v>
      </c>
      <c r="F52">
        <v>0.67560877607460001</v>
      </c>
      <c r="G52">
        <v>-8.74077800942102E-2</v>
      </c>
      <c r="H52">
        <v>0.35610886569550998</v>
      </c>
      <c r="I52">
        <v>0.66357982846685004</v>
      </c>
      <c r="J52">
        <v>0.59194567765697503</v>
      </c>
      <c r="K52">
        <v>0.79742722489667295</v>
      </c>
      <c r="L52">
        <v>0.54819183267619798</v>
      </c>
      <c r="M52">
        <v>0.440232626042946</v>
      </c>
      <c r="N52">
        <v>-0.11327960140293999</v>
      </c>
      <c r="O52">
        <v>-0.16057640786306801</v>
      </c>
      <c r="P52">
        <v>0.212110171029077</v>
      </c>
      <c r="Q52">
        <v>0.53874884222507802</v>
      </c>
      <c r="R52">
        <v>0.276230627189753</v>
      </c>
      <c r="S52">
        <v>0.52066031611799601</v>
      </c>
      <c r="T52">
        <v>0.49216868974529498</v>
      </c>
      <c r="U52">
        <v>0.981429463963158</v>
      </c>
      <c r="V52">
        <v>0.76285332111964999</v>
      </c>
      <c r="W52">
        <v>0.614916111577826</v>
      </c>
      <c r="X52">
        <v>0.75218035343279599</v>
      </c>
      <c r="Y52">
        <v>0.46150007525987002</v>
      </c>
      <c r="Z52">
        <v>0.30244555013198199</v>
      </c>
      <c r="AA52">
        <v>-9.94197564888855E-2</v>
      </c>
      <c r="AB52">
        <v>-5.9519303413109797E-3</v>
      </c>
      <c r="AC52">
        <v>0.96079254361594202</v>
      </c>
      <c r="AD52">
        <v>0.67985791057866696</v>
      </c>
      <c r="AE52">
        <v>-3.8153175960340902E-2</v>
      </c>
      <c r="AF52">
        <v>-9.3682933211759106E-2</v>
      </c>
      <c r="AG52">
        <v>9.9453946306609697E-2</v>
      </c>
      <c r="AH52">
        <v>-3.1326536677252301E-3</v>
      </c>
      <c r="AI52">
        <v>0.65075272192232803</v>
      </c>
      <c r="AJ52">
        <v>0.97621398554477801</v>
      </c>
      <c r="AK52">
        <v>0.46590774032993398</v>
      </c>
      <c r="AL52">
        <v>0.85261785122294798</v>
      </c>
      <c r="AM52">
        <v>0.774143325412181</v>
      </c>
      <c r="AN52">
        <v>0.79176834170953203</v>
      </c>
      <c r="AO52">
        <v>0.71719762766183504</v>
      </c>
      <c r="AP52">
        <v>0.80979315651542705</v>
      </c>
      <c r="AQ52">
        <v>1.8250963601822202E-2</v>
      </c>
      <c r="AR52">
        <v>0.63017073576106397</v>
      </c>
      <c r="AS52">
        <v>0.70894017198931503</v>
      </c>
      <c r="AT52">
        <v>0.16787181522064001</v>
      </c>
      <c r="AU52">
        <v>0.82060565273091701</v>
      </c>
      <c r="AV52">
        <v>0.79809219819330601</v>
      </c>
      <c r="AW52">
        <v>0.92754522313336596</v>
      </c>
      <c r="AX52">
        <v>0.54013334749444897</v>
      </c>
      <c r="AY52">
        <v>0.79673190730389498</v>
      </c>
      <c r="AZ52">
        <v>0.55258877867398704</v>
      </c>
      <c r="BA52">
        <v>1</v>
      </c>
    </row>
    <row r="55" spans="2:53" x14ac:dyDescent="0.25">
      <c r="C55" t="s">
        <v>8</v>
      </c>
      <c r="D55" t="s">
        <v>12</v>
      </c>
      <c r="E55" t="s">
        <v>13</v>
      </c>
      <c r="F55" t="s">
        <v>14</v>
      </c>
      <c r="G55" t="s">
        <v>16</v>
      </c>
      <c r="H55" t="s">
        <v>17</v>
      </c>
      <c r="I55" t="s">
        <v>18</v>
      </c>
      <c r="J55" t="s">
        <v>19</v>
      </c>
      <c r="K55" t="s">
        <v>20</v>
      </c>
      <c r="L55" t="s">
        <v>21</v>
      </c>
      <c r="M55" t="s">
        <v>22</v>
      </c>
      <c r="N55" t="s">
        <v>23</v>
      </c>
      <c r="O55" t="s">
        <v>24</v>
      </c>
      <c r="P55" t="s">
        <v>25</v>
      </c>
      <c r="Q55" t="s">
        <v>26</v>
      </c>
      <c r="R55" t="s">
        <v>27</v>
      </c>
      <c r="S55" t="s">
        <v>28</v>
      </c>
      <c r="T55" t="s">
        <v>29</v>
      </c>
      <c r="U55" t="s">
        <v>30</v>
      </c>
      <c r="V55" t="s">
        <v>31</v>
      </c>
      <c r="W55" t="s">
        <v>32</v>
      </c>
      <c r="X55" t="s">
        <v>33</v>
      </c>
      <c r="Y55" t="s">
        <v>34</v>
      </c>
      <c r="Z55" t="s">
        <v>35</v>
      </c>
      <c r="AA55" t="s">
        <v>36</v>
      </c>
      <c r="AB55" t="s">
        <v>37</v>
      </c>
      <c r="AC55" t="s">
        <v>38</v>
      </c>
      <c r="AD55" t="s">
        <v>39</v>
      </c>
      <c r="AE55" t="s">
        <v>40</v>
      </c>
      <c r="AF55" t="s">
        <v>41</v>
      </c>
      <c r="AG55" t="s">
        <v>42</v>
      </c>
      <c r="AH55" t="s">
        <v>43</v>
      </c>
      <c r="AI55" t="s">
        <v>44</v>
      </c>
      <c r="AJ55" t="s">
        <v>45</v>
      </c>
      <c r="AK55" t="s">
        <v>46</v>
      </c>
      <c r="AL55" t="s">
        <v>47</v>
      </c>
      <c r="AM55" t="s">
        <v>48</v>
      </c>
      <c r="AN55" t="s">
        <v>49</v>
      </c>
      <c r="AO55" t="s">
        <v>50</v>
      </c>
      <c r="AP55" t="s">
        <v>51</v>
      </c>
      <c r="AQ55" t="s">
        <v>52</v>
      </c>
      <c r="AR55" t="s">
        <v>53</v>
      </c>
      <c r="AS55" t="s">
        <v>54</v>
      </c>
      <c r="AT55" t="s">
        <v>55</v>
      </c>
      <c r="AU55" t="s">
        <v>56</v>
      </c>
      <c r="AV55" t="s">
        <v>57</v>
      </c>
      <c r="AW55" t="s">
        <v>58</v>
      </c>
      <c r="AX55" t="s">
        <v>59</v>
      </c>
      <c r="AY55" t="s">
        <v>60</v>
      </c>
      <c r="AZ55" t="s">
        <v>61</v>
      </c>
      <c r="BA55" t="s">
        <v>62</v>
      </c>
    </row>
    <row r="56" spans="2:53" x14ac:dyDescent="0.25">
      <c r="B56" t="s">
        <v>147</v>
      </c>
      <c r="C56">
        <f>MIN(Sheet1!B2:B41)</f>
        <v>5.0000000000000001E-4</v>
      </c>
      <c r="D56">
        <f>MIN(Sheet1!C2:C41)</f>
        <v>0.12</v>
      </c>
      <c r="E56">
        <f>MIN(Sheet1!D2:D41)</f>
        <v>0.28999999999999998</v>
      </c>
      <c r="F56">
        <f>MIN(Sheet1!E2:E41)</f>
        <v>5</v>
      </c>
      <c r="G56">
        <f>MIN(Sheet1!F2:F41)</f>
        <v>5</v>
      </c>
      <c r="H56">
        <f>MIN(Sheet1!G2:G41)</f>
        <v>100</v>
      </c>
      <c r="I56">
        <f>MIN(Sheet1!H2:H41)</f>
        <v>0.13</v>
      </c>
      <c r="J56">
        <f>MIN(Sheet1!I2:I41)</f>
        <v>0.04</v>
      </c>
      <c r="K56">
        <f>MIN(Sheet1!J2:J41)</f>
        <v>0.23</v>
      </c>
      <c r="L56">
        <f>MIN(Sheet1!K2:K41)</f>
        <v>0.65</v>
      </c>
      <c r="M56">
        <f>MIN(Sheet1!L2:L41)</f>
        <v>4.66</v>
      </c>
      <c r="N56">
        <f>MIN(Sheet1!M2:M41)</f>
        <v>7</v>
      </c>
      <c r="O56">
        <f>MIN(Sheet1!N2:N41)</f>
        <v>4</v>
      </c>
      <c r="P56">
        <f>MIN(Sheet1!O2:O41)</f>
        <v>0.53</v>
      </c>
      <c r="Q56">
        <f>MIN(Sheet1!P2:P41)</f>
        <v>18.600000000000001</v>
      </c>
      <c r="R56">
        <f>MIN(Sheet1!Q2:Q41)</f>
        <v>2.77</v>
      </c>
      <c r="S56">
        <f>MIN(Sheet1!R2:R41)</f>
        <v>0.69</v>
      </c>
      <c r="T56">
        <f>MIN(Sheet1!S2:S41)</f>
        <v>7.0000000000000007E-2</v>
      </c>
      <c r="U56">
        <f>MIN(Sheet1!T2:T41)</f>
        <v>0.02</v>
      </c>
      <c r="V56">
        <f>MIN(Sheet1!U2:U41)</f>
        <v>0.06</v>
      </c>
      <c r="W56">
        <f>MIN(Sheet1!V2:V41)</f>
        <v>8.9999999999999993E-3</v>
      </c>
      <c r="X56">
        <f>MIN(Sheet1!W2:W41)</f>
        <v>0.03</v>
      </c>
      <c r="Y56">
        <f>MIN(Sheet1!X2:X41)</f>
        <v>2.6</v>
      </c>
      <c r="Z56">
        <f>MIN(Sheet1!Y2:Y41)</f>
        <v>3</v>
      </c>
      <c r="AA56">
        <f>MIN(Sheet1!Z2:Z41)</f>
        <v>0.16</v>
      </c>
      <c r="AB56">
        <f>MIN(Sheet1!AA2:AA41)</f>
        <v>336</v>
      </c>
      <c r="AC56">
        <f>MIN(Sheet1!AB2:AB41)</f>
        <v>0.67</v>
      </c>
      <c r="AD56">
        <f>MIN(Sheet1!AC2:AC41)</f>
        <v>5.0000000000000001E-3</v>
      </c>
      <c r="AE56">
        <f>MIN(Sheet1!AD2:AD41)</f>
        <v>0.08</v>
      </c>
      <c r="AF56">
        <f>MIN(Sheet1!AE2:AE41)</f>
        <v>34.299999999999997</v>
      </c>
      <c r="AG56">
        <f>MIN(Sheet1!AF2:AF41)</f>
        <v>270</v>
      </c>
      <c r="AH56">
        <f>MIN(Sheet1!AG2:AG41)</f>
        <v>12.7</v>
      </c>
      <c r="AI56">
        <f>MIN(Sheet1!AH2:AH41)</f>
        <v>2.2000000000000002</v>
      </c>
      <c r="AJ56">
        <f>MIN(Sheet1!AI2:AI41)</f>
        <v>1E-3</v>
      </c>
      <c r="AK56">
        <f>MIN(Sheet1!AJ2:AJ41)</f>
        <v>0.04</v>
      </c>
      <c r="AL56">
        <f>MIN(Sheet1!AK2:AK41)</f>
        <v>0.33</v>
      </c>
      <c r="AM56">
        <f>MIN(Sheet1!AL2:AL41)</f>
        <v>2.8</v>
      </c>
      <c r="AN56">
        <f>MIN(Sheet1!AM2:AM41)</f>
        <v>0.4</v>
      </c>
      <c r="AO56">
        <f>MIN(Sheet1!AN2:AN41)</f>
        <v>0.1</v>
      </c>
      <c r="AP56">
        <f>MIN(Sheet1!AO2:AO41)</f>
        <v>36.799999999999997</v>
      </c>
      <c r="AQ56">
        <f>MIN(Sheet1!AP2:AP41)</f>
        <v>5.0000000000000001E-3</v>
      </c>
      <c r="AR56">
        <f>MIN(Sheet1!AQ2:AQ41)</f>
        <v>0.01</v>
      </c>
      <c r="AS56">
        <f>MIN(Sheet1!AR2:AR41)</f>
        <v>0.6</v>
      </c>
      <c r="AT56">
        <f>MIN(Sheet1!AS2:AS41)</f>
        <v>6.0000000000000001E-3</v>
      </c>
      <c r="AU56">
        <f>MIN(Sheet1!AT2:AT41)</f>
        <v>0.06</v>
      </c>
      <c r="AV56">
        <f>MIN(Sheet1!AU2:AU41)</f>
        <v>0.76</v>
      </c>
      <c r="AW56">
        <f>MIN(Sheet1!AV2:AV41)</f>
        <v>14</v>
      </c>
      <c r="AX56">
        <f>MIN(Sheet1!AW2:AW41)</f>
        <v>2.5000000000000001E-2</v>
      </c>
      <c r="AY56">
        <f>MIN(Sheet1!AX2:AX41)</f>
        <v>2.58</v>
      </c>
      <c r="AZ56">
        <f>MIN(Sheet1!AY2:AY41)</f>
        <v>141</v>
      </c>
      <c r="BA56">
        <f>MIN(Sheet1!AZ2:AZ41)</f>
        <v>0.9</v>
      </c>
    </row>
    <row r="57" spans="2:53" x14ac:dyDescent="0.25">
      <c r="B57" t="s">
        <v>148</v>
      </c>
      <c r="C57">
        <f>_xlfn.QUARTILE.EXC(Sheet1!B2:B41,1)</f>
        <v>1E-3</v>
      </c>
      <c r="D57">
        <f>_xlfn.QUARTILE.EXC(Sheet1!C2:C41,1)</f>
        <v>0.23</v>
      </c>
      <c r="E57">
        <f>_xlfn.QUARTILE.EXC(Sheet1!D2:D41,1)</f>
        <v>0.55500000000000005</v>
      </c>
      <c r="F57">
        <f>_xlfn.QUARTILE.EXC(Sheet1!E2:E41,1)</f>
        <v>13.725</v>
      </c>
      <c r="G57">
        <f>_xlfn.QUARTILE.EXC(Sheet1!F2:F41,1)</f>
        <v>5</v>
      </c>
      <c r="H57">
        <f>_xlfn.QUARTILE.EXC(Sheet1!G2:G41,1)</f>
        <v>172.5</v>
      </c>
      <c r="I57">
        <f>_xlfn.QUARTILE.EXC(Sheet1!H2:H41,1)</f>
        <v>0.39500000000000002</v>
      </c>
      <c r="J57">
        <f>_xlfn.QUARTILE.EXC(Sheet1!I2:I41,1)</f>
        <v>0.115</v>
      </c>
      <c r="K57">
        <f>_xlfn.QUARTILE.EXC(Sheet1!J2:J41,1)</f>
        <v>0.91</v>
      </c>
      <c r="L57">
        <f>_xlfn.QUARTILE.EXC(Sheet1!K2:K41,1)</f>
        <v>1.02</v>
      </c>
      <c r="M57">
        <f>_xlfn.QUARTILE.EXC(Sheet1!L2:L41,1)</f>
        <v>14.987500000000001</v>
      </c>
      <c r="N57">
        <f>_xlfn.QUARTILE.EXC(Sheet1!M2:M41,1)</f>
        <v>12.375</v>
      </c>
      <c r="O57">
        <f>_xlfn.QUARTILE.EXC(Sheet1!N2:N41,1)</f>
        <v>19.25</v>
      </c>
      <c r="P57">
        <f>_xlfn.QUARTILE.EXC(Sheet1!O2:O41,1)</f>
        <v>1.0525</v>
      </c>
      <c r="Q57">
        <f>_xlfn.QUARTILE.EXC(Sheet1!P2:P41,1)</f>
        <v>37.274999999999999</v>
      </c>
      <c r="R57">
        <f>_xlfn.QUARTILE.EXC(Sheet1!Q2:Q41,1)</f>
        <v>3.08</v>
      </c>
      <c r="S57">
        <f>_xlfn.QUARTILE.EXC(Sheet1!R2:R41,1)</f>
        <v>1.6850000000000001</v>
      </c>
      <c r="T57">
        <f>_xlfn.QUARTILE.EXC(Sheet1!S2:S41,1)</f>
        <v>7.0000000000000007E-2</v>
      </c>
      <c r="U57">
        <f>_xlfn.QUARTILE.EXC(Sheet1!T2:T41,1)</f>
        <v>0.04</v>
      </c>
      <c r="V57">
        <f>_xlfn.QUARTILE.EXC(Sheet1!U2:U41,1)</f>
        <v>0.16500000000000001</v>
      </c>
      <c r="W57">
        <f>_xlfn.QUARTILE.EXC(Sheet1!V2:V41,1)</f>
        <v>2.2249999999999999E-2</v>
      </c>
      <c r="X57">
        <f>_xlfn.QUARTILE.EXC(Sheet1!W2:W41,1)</f>
        <v>0.05</v>
      </c>
      <c r="Y57">
        <f>_xlfn.QUARTILE.EXC(Sheet1!X2:X41,1)</f>
        <v>7.9249999999999998</v>
      </c>
      <c r="Z57">
        <f>_xlfn.QUARTILE.EXC(Sheet1!Y2:Y41,1)</f>
        <v>7.125</v>
      </c>
      <c r="AA57">
        <f>_xlfn.QUARTILE.EXC(Sheet1!Z2:Z41,1)</f>
        <v>0.42000000000000004</v>
      </c>
      <c r="AB57">
        <f>_xlfn.QUARTILE.EXC(Sheet1!AA2:AA41,1)</f>
        <v>455.5</v>
      </c>
      <c r="AC57">
        <f>_xlfn.QUARTILE.EXC(Sheet1!AB2:AB41,1)</f>
        <v>1.8225</v>
      </c>
      <c r="AD57">
        <f>_xlfn.QUARTILE.EXC(Sheet1!AC2:AC41,1)</f>
        <v>6.2500000000000003E-3</v>
      </c>
      <c r="AE57">
        <f>_xlfn.QUARTILE.EXC(Sheet1!AD2:AD41,1)</f>
        <v>0.13250000000000001</v>
      </c>
      <c r="AF57">
        <f>_xlfn.QUARTILE.EXC(Sheet1!AE2:AE41,1)</f>
        <v>80.3</v>
      </c>
      <c r="AG57">
        <f>_xlfn.QUARTILE.EXC(Sheet1!AF2:AF41,1)</f>
        <v>575</v>
      </c>
      <c r="AH57">
        <f>_xlfn.QUARTILE.EXC(Sheet1!AG2:AG41,1)</f>
        <v>14.8</v>
      </c>
      <c r="AI57">
        <f>_xlfn.QUARTILE.EXC(Sheet1!AH2:AH41,1)</f>
        <v>4.45</v>
      </c>
      <c r="AJ57">
        <f>_xlfn.QUARTILE.EXC(Sheet1!AI2:AI41,1)</f>
        <v>1E-3</v>
      </c>
      <c r="AK57">
        <f>_xlfn.QUARTILE.EXC(Sheet1!AJ2:AJ41,1)</f>
        <v>5.2500000000000005E-2</v>
      </c>
      <c r="AL57">
        <f>_xlfn.QUARTILE.EXC(Sheet1!AK2:AK41,1)</f>
        <v>0.83250000000000002</v>
      </c>
      <c r="AM57">
        <f>_xlfn.QUARTILE.EXC(Sheet1!AL2:AL41,1)</f>
        <v>3.4249999999999998</v>
      </c>
      <c r="AN57">
        <f>_xlfn.QUARTILE.EXC(Sheet1!AM2:AM41,1)</f>
        <v>0.97499999999999998</v>
      </c>
      <c r="AO57">
        <f>_xlfn.QUARTILE.EXC(Sheet1!AN2:AN41,1)</f>
        <v>0.22500000000000001</v>
      </c>
      <c r="AP57">
        <f>_xlfn.QUARTILE.EXC(Sheet1!AO2:AO41,1)</f>
        <v>52</v>
      </c>
      <c r="AQ57">
        <f>_xlfn.QUARTILE.EXC(Sheet1!AP2:AP41,1)</f>
        <v>5.0000000000000001E-3</v>
      </c>
      <c r="AR57">
        <f>_xlfn.QUARTILE.EXC(Sheet1!AQ2:AQ41,1)</f>
        <v>0.04</v>
      </c>
      <c r="AS57">
        <f>_xlfn.QUARTILE.EXC(Sheet1!AR2:AR41,1)</f>
        <v>1.125</v>
      </c>
      <c r="AT57">
        <f>_xlfn.QUARTILE.EXC(Sheet1!AS2:AS41,1)</f>
        <v>7.0000000000000001E-3</v>
      </c>
      <c r="AU57">
        <f>_xlfn.QUARTILE.EXC(Sheet1!AT2:AT41,1)</f>
        <v>0.1225</v>
      </c>
      <c r="AV57">
        <f>_xlfn.QUARTILE.EXC(Sheet1!AU2:AU41,1)</f>
        <v>1.6375000000000002</v>
      </c>
      <c r="AW57">
        <f>_xlfn.QUARTILE.EXC(Sheet1!AV2:AV41,1)</f>
        <v>39</v>
      </c>
      <c r="AX57">
        <f>_xlfn.QUARTILE.EXC(Sheet1!AW2:AW41,1)</f>
        <v>2.5000000000000001E-2</v>
      </c>
      <c r="AY57">
        <f>_xlfn.QUARTILE.EXC(Sheet1!AX2:AX41,1)</f>
        <v>6.7675000000000001</v>
      </c>
      <c r="AZ57">
        <f>_xlfn.QUARTILE.EXC(Sheet1!AY2:AY41,1)</f>
        <v>190.5</v>
      </c>
      <c r="BA57">
        <f>_xlfn.QUARTILE.EXC(Sheet1!AZ2:AZ41,1)</f>
        <v>1.25</v>
      </c>
    </row>
    <row r="58" spans="2:53" x14ac:dyDescent="0.25">
      <c r="B58" t="s">
        <v>149</v>
      </c>
      <c r="C58">
        <f>_xlfn.QUARTILE.EXC(Sheet1!B2:B41,2)</f>
        <v>3.0000000000000001E-3</v>
      </c>
      <c r="D58">
        <f>_xlfn.QUARTILE.EXC(Sheet1!C2:C41,2)</f>
        <v>0.43</v>
      </c>
      <c r="E58">
        <f>_xlfn.QUARTILE.EXC(Sheet1!D2:D41,2)</f>
        <v>0.77</v>
      </c>
      <c r="F58">
        <f>_xlfn.QUARTILE.EXC(Sheet1!E2:E41,2)</f>
        <v>16</v>
      </c>
      <c r="G58">
        <f>_xlfn.QUARTILE.EXC(Sheet1!F2:F41,2)</f>
        <v>5</v>
      </c>
      <c r="H58">
        <f>_xlfn.QUARTILE.EXC(Sheet1!G2:G41,2)</f>
        <v>450</v>
      </c>
      <c r="I58">
        <f>_xlfn.QUARTILE.EXC(Sheet1!H2:H41,2)</f>
        <v>0.44500000000000001</v>
      </c>
      <c r="J58">
        <f>_xlfn.QUARTILE.EXC(Sheet1!I2:I41,2)</f>
        <v>0.185</v>
      </c>
      <c r="K58">
        <f>_xlfn.QUARTILE.EXC(Sheet1!J2:J41,2)</f>
        <v>1.33</v>
      </c>
      <c r="L58">
        <f>_xlfn.QUARTILE.EXC(Sheet1!K2:K41,2)</f>
        <v>1.385</v>
      </c>
      <c r="M58">
        <f>_xlfn.QUARTILE.EXC(Sheet1!L2:L41,2)</f>
        <v>30.049999999999997</v>
      </c>
      <c r="N58">
        <f>_xlfn.QUARTILE.EXC(Sheet1!M2:M41,2)</f>
        <v>14.35</v>
      </c>
      <c r="O58">
        <f>_xlfn.QUARTILE.EXC(Sheet1!N2:N41,2)</f>
        <v>34</v>
      </c>
      <c r="P58">
        <f>_xlfn.QUARTILE.EXC(Sheet1!O2:O41,2)</f>
        <v>2.1799999999999997</v>
      </c>
      <c r="Q58">
        <f>_xlfn.QUARTILE.EXC(Sheet1!P2:P41,2)</f>
        <v>52.3</v>
      </c>
      <c r="R58">
        <f>_xlfn.QUARTILE.EXC(Sheet1!Q2:Q41,2)</f>
        <v>3.64</v>
      </c>
      <c r="S58">
        <f>_xlfn.QUARTILE.EXC(Sheet1!R2:R41,2)</f>
        <v>2.38</v>
      </c>
      <c r="T58">
        <f>_xlfn.QUARTILE.EXC(Sheet1!S2:S41,2)</f>
        <v>8.4999999999999992E-2</v>
      </c>
      <c r="U58">
        <f>_xlfn.QUARTILE.EXC(Sheet1!T2:T41,2)</f>
        <v>0.05</v>
      </c>
      <c r="V58">
        <f>_xlfn.QUARTILE.EXC(Sheet1!U2:U41,2)</f>
        <v>0.30500000000000005</v>
      </c>
      <c r="W58">
        <f>_xlfn.QUARTILE.EXC(Sheet1!V2:V41,2)</f>
        <v>3.0499999999999999E-2</v>
      </c>
      <c r="X58">
        <f>_xlfn.QUARTILE.EXC(Sheet1!W2:W41,2)</f>
        <v>0.11499999999999999</v>
      </c>
      <c r="Y58">
        <f>_xlfn.QUARTILE.EXC(Sheet1!X2:X41,2)</f>
        <v>17.850000000000001</v>
      </c>
      <c r="Z58">
        <f>_xlfn.QUARTILE.EXC(Sheet1!Y2:Y41,2)</f>
        <v>8.5500000000000007</v>
      </c>
      <c r="AA58">
        <f>_xlfn.QUARTILE.EXC(Sheet1!Z2:Z41,2)</f>
        <v>0.85499999999999998</v>
      </c>
      <c r="AB58">
        <f>_xlfn.QUARTILE.EXC(Sheet1!AA2:AA41,2)</f>
        <v>579.5</v>
      </c>
      <c r="AC58">
        <f>_xlfn.QUARTILE.EXC(Sheet1!AB2:AB41,2)</f>
        <v>4.4349999999999996</v>
      </c>
      <c r="AD58">
        <f>_xlfn.QUARTILE.EXC(Sheet1!AC2:AC41,2)</f>
        <v>0.01</v>
      </c>
      <c r="AE58">
        <f>_xlfn.QUARTILE.EXC(Sheet1!AD2:AD41,2)</f>
        <v>0.17</v>
      </c>
      <c r="AF58">
        <f>_xlfn.QUARTILE.EXC(Sheet1!AE2:AE41,2)</f>
        <v>113.4</v>
      </c>
      <c r="AG58">
        <f>_xlfn.QUARTILE.EXC(Sheet1!AF2:AF41,2)</f>
        <v>1935</v>
      </c>
      <c r="AH58">
        <f>_xlfn.QUARTILE.EXC(Sheet1!AG2:AG41,2)</f>
        <v>25.25</v>
      </c>
      <c r="AI58">
        <f>_xlfn.QUARTILE.EXC(Sheet1!AH2:AH41,2)</f>
        <v>9.1</v>
      </c>
      <c r="AJ58">
        <f>_xlfn.QUARTILE.EXC(Sheet1!AI2:AI41,2)</f>
        <v>2E-3</v>
      </c>
      <c r="AK58">
        <f>_xlfn.QUARTILE.EXC(Sheet1!AJ2:AJ41,2)</f>
        <v>0.08</v>
      </c>
      <c r="AL58">
        <f>_xlfn.QUARTILE.EXC(Sheet1!AK2:AK41,2)</f>
        <v>1.68</v>
      </c>
      <c r="AM58">
        <f>_xlfn.QUARTILE.EXC(Sheet1!AL2:AL41,2)</f>
        <v>4.1500000000000004</v>
      </c>
      <c r="AN58">
        <f>_xlfn.QUARTILE.EXC(Sheet1!AM2:AM41,2)</f>
        <v>1.85</v>
      </c>
      <c r="AO58">
        <f>_xlfn.QUARTILE.EXC(Sheet1!AN2:AN41,2)</f>
        <v>0.3</v>
      </c>
      <c r="AP58">
        <f>_xlfn.QUARTILE.EXC(Sheet1!AO2:AO41,2)</f>
        <v>67.5</v>
      </c>
      <c r="AQ58">
        <f>_xlfn.QUARTILE.EXC(Sheet1!AP2:AP41,2)</f>
        <v>5.0000000000000001E-3</v>
      </c>
      <c r="AR58">
        <f>_xlfn.QUARTILE.EXC(Sheet1!AQ2:AQ41,2)</f>
        <v>0.06</v>
      </c>
      <c r="AS58">
        <f>_xlfn.QUARTILE.EXC(Sheet1!AR2:AR41,2)</f>
        <v>2.1500000000000004</v>
      </c>
      <c r="AT58">
        <f>_xlfn.QUARTILE.EXC(Sheet1!AS2:AS41,2)</f>
        <v>9.4999999999999998E-3</v>
      </c>
      <c r="AU58">
        <f>_xlfn.QUARTILE.EXC(Sheet1!AT2:AT41,2)</f>
        <v>0.25</v>
      </c>
      <c r="AV58">
        <f>_xlfn.QUARTILE.EXC(Sheet1!AU2:AU41,2)</f>
        <v>4.0649999999999995</v>
      </c>
      <c r="AW58">
        <f>_xlfn.QUARTILE.EXC(Sheet1!AV2:AV41,2)</f>
        <v>47</v>
      </c>
      <c r="AX58">
        <f>_xlfn.QUARTILE.EXC(Sheet1!AW2:AW41,2)</f>
        <v>0.05</v>
      </c>
      <c r="AY58">
        <f>_xlfn.QUARTILE.EXC(Sheet1!AX2:AX41,2)</f>
        <v>15.55</v>
      </c>
      <c r="AZ58">
        <f>_xlfn.QUARTILE.EXC(Sheet1!AY2:AY41,2)</f>
        <v>265.5</v>
      </c>
      <c r="BA58">
        <f>_xlfn.QUARTILE.EXC(Sheet1!AZ2:AZ41,2)</f>
        <v>1.8</v>
      </c>
    </row>
    <row r="59" spans="2:53" x14ac:dyDescent="0.25">
      <c r="B59" t="s">
        <v>150</v>
      </c>
      <c r="C59">
        <f>_xlfn.QUARTILE.EXC(Sheet1!B2:B41,3)</f>
        <v>5.0000000000000001E-3</v>
      </c>
      <c r="D59">
        <f>_xlfn.QUARTILE.EXC(Sheet1!C2:C41,3)</f>
        <v>0.90749999999999997</v>
      </c>
      <c r="E59">
        <f>_xlfn.QUARTILE.EXC(Sheet1!D2:D41,3)</f>
        <v>1.0049999999999999</v>
      </c>
      <c r="F59">
        <f>_xlfn.QUARTILE.EXC(Sheet1!E2:E41,3)</f>
        <v>24</v>
      </c>
      <c r="G59">
        <f>_xlfn.QUARTILE.EXC(Sheet1!F2:F41,3)</f>
        <v>25</v>
      </c>
      <c r="H59">
        <f>_xlfn.QUARTILE.EXC(Sheet1!G2:G41,3)</f>
        <v>962.5</v>
      </c>
      <c r="I59">
        <f>_xlfn.QUARTILE.EXC(Sheet1!H2:H41,3)</f>
        <v>0.51500000000000001</v>
      </c>
      <c r="J59">
        <f>_xlfn.QUARTILE.EXC(Sheet1!I2:I41,3)</f>
        <v>0.23</v>
      </c>
      <c r="K59">
        <f>_xlfn.QUARTILE.EXC(Sheet1!J2:J41,3)</f>
        <v>1.54</v>
      </c>
      <c r="L59">
        <f>_xlfn.QUARTILE.EXC(Sheet1!K2:K41,3)</f>
        <v>3.3200000000000003</v>
      </c>
      <c r="M59">
        <f>_xlfn.QUARTILE.EXC(Sheet1!L2:L41,3)</f>
        <v>38.875</v>
      </c>
      <c r="N59">
        <f>_xlfn.QUARTILE.EXC(Sheet1!M2:M41,3)</f>
        <v>60.95</v>
      </c>
      <c r="O59">
        <f>_xlfn.QUARTILE.EXC(Sheet1!N2:N41,3)</f>
        <v>335</v>
      </c>
      <c r="P59">
        <f>_xlfn.QUARTILE.EXC(Sheet1!O2:O41,3)</f>
        <v>2.9874999999999998</v>
      </c>
      <c r="Q59">
        <f>_xlfn.QUARTILE.EXC(Sheet1!P2:P41,3)</f>
        <v>95.975000000000009</v>
      </c>
      <c r="R59">
        <f>_xlfn.QUARTILE.EXC(Sheet1!Q2:Q41,3)</f>
        <v>6.6850000000000005</v>
      </c>
      <c r="S59">
        <f>_xlfn.QUARTILE.EXC(Sheet1!R2:R41,3)</f>
        <v>2.9125000000000001</v>
      </c>
      <c r="T59">
        <f>_xlfn.QUARTILE.EXC(Sheet1!S2:S41,3)</f>
        <v>0.11749999999999999</v>
      </c>
      <c r="U59">
        <f>_xlfn.QUARTILE.EXC(Sheet1!T2:T41,3)</f>
        <v>0.06</v>
      </c>
      <c r="V59">
        <f>_xlfn.QUARTILE.EXC(Sheet1!U2:U41,3)</f>
        <v>0.41749999999999998</v>
      </c>
      <c r="W59">
        <f>_xlfn.QUARTILE.EXC(Sheet1!V2:V41,3)</f>
        <v>3.9750000000000001E-2</v>
      </c>
      <c r="X59">
        <f>_xlfn.QUARTILE.EXC(Sheet1!W2:W41,3)</f>
        <v>0.14000000000000001</v>
      </c>
      <c r="Y59">
        <f>_xlfn.QUARTILE.EXC(Sheet1!X2:X41,3)</f>
        <v>22.950000000000003</v>
      </c>
      <c r="Z59">
        <f>_xlfn.QUARTILE.EXC(Sheet1!Y2:Y41,3)</f>
        <v>16.375</v>
      </c>
      <c r="AA59">
        <f>_xlfn.QUARTILE.EXC(Sheet1!Z2:Z41,3)</f>
        <v>10.31</v>
      </c>
      <c r="AB59">
        <f>_xlfn.QUARTILE.EXC(Sheet1!AA2:AA41,3)</f>
        <v>722.5</v>
      </c>
      <c r="AC59">
        <f>_xlfn.QUARTILE.EXC(Sheet1!AB2:AB41,3)</f>
        <v>8.6950000000000003</v>
      </c>
      <c r="AD59">
        <f>_xlfn.QUARTILE.EXC(Sheet1!AC2:AC41,3)</f>
        <v>0.01</v>
      </c>
      <c r="AE59">
        <f>_xlfn.QUARTILE.EXC(Sheet1!AD2:AD41,3)</f>
        <v>0.26</v>
      </c>
      <c r="AF59">
        <f>_xlfn.QUARTILE.EXC(Sheet1!AE2:AE41,3)</f>
        <v>959.25</v>
      </c>
      <c r="AG59">
        <f>_xlfn.QUARTILE.EXC(Sheet1!AF2:AF41,3)</f>
        <v>2337.5</v>
      </c>
      <c r="AH59">
        <f>_xlfn.QUARTILE.EXC(Sheet1!AG2:AG41,3)</f>
        <v>36.475000000000001</v>
      </c>
      <c r="AI59">
        <f>_xlfn.QUARTILE.EXC(Sheet1!AH2:AH41,3)</f>
        <v>10.324999999999999</v>
      </c>
      <c r="AJ59">
        <f>_xlfn.QUARTILE.EXC(Sheet1!AI2:AI41,3)</f>
        <v>3.7499999999999999E-3</v>
      </c>
      <c r="AK59">
        <f>_xlfn.QUARTILE.EXC(Sheet1!AJ2:AJ41,3)</f>
        <v>0.21000000000000002</v>
      </c>
      <c r="AL59">
        <f>_xlfn.QUARTILE.EXC(Sheet1!AK2:AK41,3)</f>
        <v>3.7975000000000003</v>
      </c>
      <c r="AM59">
        <f>_xlfn.QUARTILE.EXC(Sheet1!AL2:AL41,3)</f>
        <v>4.9749999999999996</v>
      </c>
      <c r="AN59">
        <f>_xlfn.QUARTILE.EXC(Sheet1!AM2:AM41,3)</f>
        <v>3.0750000000000002</v>
      </c>
      <c r="AO59">
        <f>_xlfn.QUARTILE.EXC(Sheet1!AN2:AN41,3)</f>
        <v>0.4</v>
      </c>
      <c r="AP59">
        <f>_xlfn.QUARTILE.EXC(Sheet1!AO2:AO41,3)</f>
        <v>142.5</v>
      </c>
      <c r="AQ59">
        <f>_xlfn.QUARTILE.EXC(Sheet1!AP2:AP41,3)</f>
        <v>5.0000000000000001E-3</v>
      </c>
      <c r="AR59">
        <f>_xlfn.QUARTILE.EXC(Sheet1!AQ2:AQ41,3)</f>
        <v>0.1</v>
      </c>
      <c r="AS59">
        <f>_xlfn.QUARTILE.EXC(Sheet1!AR2:AR41,3)</f>
        <v>2.6</v>
      </c>
      <c r="AT59">
        <f>_xlfn.QUARTILE.EXC(Sheet1!AS2:AS41,3)</f>
        <v>1.575E-2</v>
      </c>
      <c r="AU59">
        <f>_xlfn.QUARTILE.EXC(Sheet1!AT2:AT41,3)</f>
        <v>0.49249999999999999</v>
      </c>
      <c r="AV59">
        <f>_xlfn.QUARTILE.EXC(Sheet1!AU2:AU41,3)</f>
        <v>6.3925000000000001</v>
      </c>
      <c r="AW59">
        <f>_xlfn.QUARTILE.EXC(Sheet1!AV2:AV41,3)</f>
        <v>71.5</v>
      </c>
      <c r="AX59">
        <f>_xlfn.QUARTILE.EXC(Sheet1!AW2:AW41,3)</f>
        <v>9.7500000000000003E-2</v>
      </c>
      <c r="AY59">
        <f>_xlfn.QUARTILE.EXC(Sheet1!AX2:AX41,3)</f>
        <v>23.625</v>
      </c>
      <c r="AZ59">
        <f>_xlfn.QUARTILE.EXC(Sheet1!AY2:AY41,3)</f>
        <v>438.25</v>
      </c>
      <c r="BA59">
        <f>_xlfn.QUARTILE.EXC(Sheet1!AZ2:AZ41,3)</f>
        <v>2</v>
      </c>
    </row>
    <row r="60" spans="2:53" x14ac:dyDescent="0.25">
      <c r="B60" t="s">
        <v>151</v>
      </c>
      <c r="C60">
        <f>MAX(Sheet1!B2:B41)</f>
        <v>7.0000000000000001E-3</v>
      </c>
      <c r="D60">
        <f>MAX(Sheet1!C2:C41)</f>
        <v>1.64</v>
      </c>
      <c r="E60">
        <f>MAX(Sheet1!D2:D41)</f>
        <v>1.52</v>
      </c>
      <c r="F60">
        <f>MAX(Sheet1!E2:E41)</f>
        <v>62.5</v>
      </c>
      <c r="G60">
        <f>MAX(Sheet1!F2:F41)</f>
        <v>90</v>
      </c>
      <c r="H60">
        <f>MAX(Sheet1!G2:G41)</f>
        <v>1550</v>
      </c>
      <c r="I60">
        <f>MAX(Sheet1!H2:H41)</f>
        <v>1.17</v>
      </c>
      <c r="J60">
        <f>MAX(Sheet1!I2:I41)</f>
        <v>0.56000000000000005</v>
      </c>
      <c r="K60">
        <f>MAX(Sheet1!J2:J41)</f>
        <v>4.6399999999999997</v>
      </c>
      <c r="L60">
        <f>MAX(Sheet1!K2:K41)</f>
        <v>7.97</v>
      </c>
      <c r="M60">
        <f>MAX(Sheet1!L2:L41)</f>
        <v>99.8</v>
      </c>
      <c r="N60">
        <f>MAX(Sheet1!M2:M41)</f>
        <v>151</v>
      </c>
      <c r="O60">
        <f>MAX(Sheet1!N2:N41)</f>
        <v>854</v>
      </c>
      <c r="P60">
        <f>MAX(Sheet1!O2:O41)</f>
        <v>13.45</v>
      </c>
      <c r="Q60">
        <f>MAX(Sheet1!P2:P41)</f>
        <v>191.5</v>
      </c>
      <c r="R60">
        <f>MAX(Sheet1!Q2:Q41)</f>
        <v>9.7899999999999991</v>
      </c>
      <c r="S60">
        <f>MAX(Sheet1!R2:R41)</f>
        <v>3.71</v>
      </c>
      <c r="T60">
        <f>MAX(Sheet1!S2:S41)</f>
        <v>0.19</v>
      </c>
      <c r="U60">
        <f>MAX(Sheet1!T2:T41)</f>
        <v>0.26</v>
      </c>
      <c r="V60">
        <f>MAX(Sheet1!U2:U41)</f>
        <v>0.99</v>
      </c>
      <c r="W60">
        <f>MAX(Sheet1!V2:V41)</f>
        <v>9.6000000000000002E-2</v>
      </c>
      <c r="X60">
        <f>MAX(Sheet1!W2:W41)</f>
        <v>0.39</v>
      </c>
      <c r="Y60">
        <f>MAX(Sheet1!X2:X41)</f>
        <v>53.8</v>
      </c>
      <c r="Z60">
        <f>MAX(Sheet1!Y2:Y41)</f>
        <v>18.8</v>
      </c>
      <c r="AA60">
        <f>MAX(Sheet1!Z2:Z41)</f>
        <v>25.5</v>
      </c>
      <c r="AB60">
        <f>MAX(Sheet1!AA2:AA41)</f>
        <v>2020</v>
      </c>
      <c r="AC60">
        <f>MAX(Sheet1!AB2:AB41)</f>
        <v>105.5</v>
      </c>
      <c r="AD60">
        <f>MAX(Sheet1!AC2:AC41)</f>
        <v>0.04</v>
      </c>
      <c r="AE60">
        <f>MAX(Sheet1!AD2:AD41)</f>
        <v>0.63</v>
      </c>
      <c r="AF60">
        <f>MAX(Sheet1!AE2:AE41)</f>
        <v>2500</v>
      </c>
      <c r="AG60">
        <f>MAX(Sheet1!AF2:AF41)</f>
        <v>2980</v>
      </c>
      <c r="AH60">
        <f>MAX(Sheet1!AG2:AG41)</f>
        <v>93.2</v>
      </c>
      <c r="AI60">
        <f>MAX(Sheet1!AH2:AH41)</f>
        <v>24.5</v>
      </c>
      <c r="AJ60">
        <f>MAX(Sheet1!AI2:AI41)</f>
        <v>8.3000000000000004E-2</v>
      </c>
      <c r="AK60">
        <f>MAX(Sheet1!AJ2:AJ41)</f>
        <v>0.51</v>
      </c>
      <c r="AL60">
        <f>MAX(Sheet1!AK2:AK41)</f>
        <v>15.25</v>
      </c>
      <c r="AM60">
        <f>MAX(Sheet1!AL2:AL41)</f>
        <v>13</v>
      </c>
      <c r="AN60">
        <f>MAX(Sheet1!AM2:AM41)</f>
        <v>9.4</v>
      </c>
      <c r="AO60">
        <f>MAX(Sheet1!AN2:AN41)</f>
        <v>0.8</v>
      </c>
      <c r="AP60">
        <f>MAX(Sheet1!AO2:AO41)</f>
        <v>389</v>
      </c>
      <c r="AQ60">
        <f>MAX(Sheet1!AP2:AP41)</f>
        <v>0.01</v>
      </c>
      <c r="AR60">
        <f>MAX(Sheet1!AQ2:AQ41)</f>
        <v>0.26</v>
      </c>
      <c r="AS60">
        <f>MAX(Sheet1!AR2:AR41)</f>
        <v>8.5</v>
      </c>
      <c r="AT60">
        <f>MAX(Sheet1!AS2:AS41)</f>
        <v>2.3E-2</v>
      </c>
      <c r="AU60">
        <f>MAX(Sheet1!AT2:AT41)</f>
        <v>1.96</v>
      </c>
      <c r="AV60">
        <f>MAX(Sheet1!AU2:AU41)</f>
        <v>23.7</v>
      </c>
      <c r="AW60">
        <f>MAX(Sheet1!AV2:AV41)</f>
        <v>381</v>
      </c>
      <c r="AX60">
        <f>MAX(Sheet1!AW2:AW41)</f>
        <v>0.19</v>
      </c>
      <c r="AY60">
        <f>MAX(Sheet1!AX2:AX41)</f>
        <v>68.2</v>
      </c>
      <c r="AZ60">
        <f>MAX(Sheet1!AY2:AY41)</f>
        <v>990</v>
      </c>
      <c r="BA60">
        <f>MAX(Sheet1!AZ2:AZ41)</f>
        <v>19</v>
      </c>
    </row>
    <row r="61" spans="2:53" x14ac:dyDescent="0.25">
      <c r="B61" t="s">
        <v>152</v>
      </c>
      <c r="C61">
        <f>C59+1.5*(C59-C57)</f>
        <v>1.0999999999999999E-2</v>
      </c>
      <c r="D61">
        <f t="shared" ref="D61:BA61" si="0">D59+1.5*(D59-D57)</f>
        <v>1.9237499999999998</v>
      </c>
      <c r="E61">
        <f t="shared" si="0"/>
        <v>1.6799999999999997</v>
      </c>
      <c r="F61">
        <f t="shared" si="0"/>
        <v>39.412500000000001</v>
      </c>
      <c r="G61">
        <f t="shared" si="0"/>
        <v>55</v>
      </c>
      <c r="H61">
        <f t="shared" si="0"/>
        <v>2147.5</v>
      </c>
      <c r="I61">
        <f t="shared" si="0"/>
        <v>0.69500000000000006</v>
      </c>
      <c r="J61">
        <f t="shared" si="0"/>
        <v>0.40250000000000002</v>
      </c>
      <c r="K61">
        <f t="shared" si="0"/>
        <v>2.4850000000000003</v>
      </c>
      <c r="L61">
        <f t="shared" si="0"/>
        <v>6.7700000000000005</v>
      </c>
      <c r="M61">
        <f t="shared" si="0"/>
        <v>74.706249999999997</v>
      </c>
      <c r="N61">
        <f t="shared" si="0"/>
        <v>133.8125</v>
      </c>
      <c r="O61">
        <f t="shared" si="0"/>
        <v>808.625</v>
      </c>
      <c r="P61">
        <f t="shared" si="0"/>
        <v>5.89</v>
      </c>
      <c r="Q61">
        <f t="shared" si="0"/>
        <v>184.02500000000003</v>
      </c>
      <c r="R61">
        <f t="shared" si="0"/>
        <v>12.092500000000001</v>
      </c>
      <c r="S61">
        <f t="shared" si="0"/>
        <v>4.7537500000000001</v>
      </c>
      <c r="T61">
        <f t="shared" si="0"/>
        <v>0.18874999999999997</v>
      </c>
      <c r="U61">
        <f t="shared" si="0"/>
        <v>0.09</v>
      </c>
      <c r="V61">
        <f t="shared" si="0"/>
        <v>0.7962499999999999</v>
      </c>
      <c r="W61">
        <f t="shared" si="0"/>
        <v>6.6000000000000003E-2</v>
      </c>
      <c r="X61">
        <f t="shared" si="0"/>
        <v>0.27500000000000002</v>
      </c>
      <c r="Y61">
        <f t="shared" si="0"/>
        <v>45.487500000000004</v>
      </c>
      <c r="Z61">
        <f t="shared" si="0"/>
        <v>30.25</v>
      </c>
      <c r="AA61">
        <f t="shared" si="0"/>
        <v>25.145000000000003</v>
      </c>
      <c r="AB61">
        <f t="shared" si="0"/>
        <v>1123</v>
      </c>
      <c r="AC61">
        <f t="shared" si="0"/>
        <v>19.00375</v>
      </c>
      <c r="AD61">
        <f t="shared" si="0"/>
        <v>1.5625E-2</v>
      </c>
      <c r="AE61">
        <f t="shared" si="0"/>
        <v>0.45125000000000004</v>
      </c>
      <c r="AF61">
        <f t="shared" si="0"/>
        <v>2277.6750000000002</v>
      </c>
      <c r="AG61">
        <f t="shared" si="0"/>
        <v>4981.25</v>
      </c>
      <c r="AH61">
        <f t="shared" si="0"/>
        <v>68.987500000000011</v>
      </c>
      <c r="AI61">
        <f t="shared" si="0"/>
        <v>19.137499999999996</v>
      </c>
      <c r="AJ61">
        <f t="shared" si="0"/>
        <v>7.8750000000000001E-3</v>
      </c>
      <c r="AK61">
        <f t="shared" si="0"/>
        <v>0.44625000000000004</v>
      </c>
      <c r="AL61">
        <f t="shared" si="0"/>
        <v>8.245000000000001</v>
      </c>
      <c r="AM61">
        <f t="shared" si="0"/>
        <v>7.2999999999999989</v>
      </c>
      <c r="AN61">
        <f t="shared" si="0"/>
        <v>6.2250000000000005</v>
      </c>
      <c r="AO61">
        <f t="shared" si="0"/>
        <v>0.66250000000000009</v>
      </c>
      <c r="AP61">
        <f t="shared" si="0"/>
        <v>278.25</v>
      </c>
      <c r="AQ61">
        <f t="shared" si="0"/>
        <v>5.0000000000000001E-3</v>
      </c>
      <c r="AR61">
        <f t="shared" si="0"/>
        <v>0.19</v>
      </c>
      <c r="AS61">
        <f t="shared" si="0"/>
        <v>4.8125</v>
      </c>
      <c r="AT61">
        <f t="shared" si="0"/>
        <v>2.8875000000000001E-2</v>
      </c>
      <c r="AU61">
        <f t="shared" si="0"/>
        <v>1.0474999999999999</v>
      </c>
      <c r="AV61">
        <f t="shared" si="0"/>
        <v>13.525</v>
      </c>
      <c r="AW61">
        <f t="shared" si="0"/>
        <v>120.25</v>
      </c>
      <c r="AX61">
        <f t="shared" si="0"/>
        <v>0.20625000000000002</v>
      </c>
      <c r="AY61">
        <f t="shared" si="0"/>
        <v>48.911250000000003</v>
      </c>
      <c r="AZ61">
        <f t="shared" si="0"/>
        <v>809.875</v>
      </c>
      <c r="BA61">
        <f t="shared" si="0"/>
        <v>3.125</v>
      </c>
    </row>
    <row r="62" spans="2:53" x14ac:dyDescent="0.25">
      <c r="B62">
        <v>50</v>
      </c>
      <c r="C62">
        <f>_xlfn.PERCENTILE.EXC(Sheet1!B2:B41,0.5)</f>
        <v>3.0000000000000001E-3</v>
      </c>
      <c r="D62">
        <f>_xlfn.PERCENTILE.EXC(Sheet1!C2:C41,0.5)</f>
        <v>0.43</v>
      </c>
      <c r="E62">
        <f>_xlfn.PERCENTILE.EXC(Sheet1!D2:D41,0.5)</f>
        <v>0.77</v>
      </c>
      <c r="F62">
        <f>_xlfn.PERCENTILE.EXC(Sheet1!E2:E41,0.5)</f>
        <v>16</v>
      </c>
      <c r="G62">
        <f>_xlfn.PERCENTILE.EXC(Sheet1!F2:F41,0.5)</f>
        <v>5</v>
      </c>
      <c r="H62">
        <f>_xlfn.PERCENTILE.EXC(Sheet1!G2:G41,0.5)</f>
        <v>450</v>
      </c>
      <c r="I62">
        <f>_xlfn.PERCENTILE.EXC(Sheet1!H2:H41,0.5)</f>
        <v>0.44500000000000001</v>
      </c>
      <c r="J62">
        <f>_xlfn.PERCENTILE.EXC(Sheet1!I2:I41,0.5)</f>
        <v>0.185</v>
      </c>
      <c r="K62">
        <f>_xlfn.PERCENTILE.EXC(Sheet1!J2:J41,0.5)</f>
        <v>1.33</v>
      </c>
      <c r="L62">
        <f>_xlfn.PERCENTILE.EXC(Sheet1!K2:K41,0.5)</f>
        <v>1.385</v>
      </c>
      <c r="M62">
        <f>_xlfn.PERCENTILE.EXC(Sheet1!L2:L41,0.5)</f>
        <v>30.049999999999997</v>
      </c>
      <c r="N62">
        <f>_xlfn.PERCENTILE.EXC(Sheet1!M2:M41,0.5)</f>
        <v>14.35</v>
      </c>
      <c r="O62">
        <f>_xlfn.PERCENTILE.EXC(Sheet1!N2:N41,0.5)</f>
        <v>34</v>
      </c>
      <c r="P62">
        <f>_xlfn.PERCENTILE.EXC(Sheet1!O2:O41,0.5)</f>
        <v>2.1799999999999997</v>
      </c>
      <c r="Q62">
        <f>_xlfn.PERCENTILE.EXC(Sheet1!P2:P41,0.5)</f>
        <v>52.3</v>
      </c>
      <c r="R62">
        <f>_xlfn.PERCENTILE.EXC(Sheet1!Q2:Q41,0.5)</f>
        <v>3.64</v>
      </c>
      <c r="S62">
        <f>_xlfn.PERCENTILE.EXC(Sheet1!R2:R41,0.5)</f>
        <v>2.38</v>
      </c>
      <c r="T62">
        <f>_xlfn.PERCENTILE.EXC(Sheet1!S2:S41,0.5)</f>
        <v>8.4999999999999992E-2</v>
      </c>
      <c r="U62">
        <f>_xlfn.PERCENTILE.EXC(Sheet1!T2:T41,0.5)</f>
        <v>0.05</v>
      </c>
      <c r="V62">
        <f>_xlfn.PERCENTILE.EXC(Sheet1!U2:U41,0.5)</f>
        <v>0.30500000000000005</v>
      </c>
      <c r="W62">
        <f>_xlfn.PERCENTILE.EXC(Sheet1!V2:V41,0.5)</f>
        <v>3.0499999999999999E-2</v>
      </c>
      <c r="X62">
        <f>_xlfn.PERCENTILE.EXC(Sheet1!W2:W41,0.5)</f>
        <v>0.11499999999999999</v>
      </c>
      <c r="Y62">
        <f>_xlfn.PERCENTILE.EXC(Sheet1!X2:X41,0.5)</f>
        <v>17.850000000000001</v>
      </c>
      <c r="Z62">
        <f>_xlfn.PERCENTILE.EXC(Sheet1!Y2:Y41,0.5)</f>
        <v>8.5500000000000007</v>
      </c>
      <c r="AA62">
        <f>_xlfn.PERCENTILE.EXC(Sheet1!Z2:Z41,0.5)</f>
        <v>0.85499999999999998</v>
      </c>
      <c r="AB62">
        <f>_xlfn.PERCENTILE.EXC(Sheet1!AA2:AA41,0.5)</f>
        <v>579.5</v>
      </c>
      <c r="AC62">
        <f>_xlfn.PERCENTILE.EXC(Sheet1!AB2:AB41,0.5)</f>
        <v>4.4349999999999996</v>
      </c>
      <c r="AD62">
        <f>_xlfn.PERCENTILE.EXC(Sheet1!AC2:AC41,0.5)</f>
        <v>0.01</v>
      </c>
      <c r="AE62">
        <f>_xlfn.PERCENTILE.EXC(Sheet1!AD2:AD41,0.5)</f>
        <v>0.17</v>
      </c>
      <c r="AF62">
        <f>_xlfn.PERCENTILE.EXC(Sheet1!AE2:AE41,0.5)</f>
        <v>113.4</v>
      </c>
      <c r="AG62">
        <f>_xlfn.PERCENTILE.EXC(Sheet1!AF2:AF41,0.5)</f>
        <v>1935</v>
      </c>
      <c r="AH62">
        <f>_xlfn.PERCENTILE.EXC(Sheet1!AG2:AG41,0.5)</f>
        <v>25.25</v>
      </c>
      <c r="AI62">
        <f>_xlfn.PERCENTILE.EXC(Sheet1!AH2:AH41,0.5)</f>
        <v>9.1</v>
      </c>
      <c r="AJ62">
        <f>_xlfn.PERCENTILE.EXC(Sheet1!AI2:AI41,0.5)</f>
        <v>2E-3</v>
      </c>
      <c r="AK62">
        <f>_xlfn.PERCENTILE.EXC(Sheet1!AJ2:AJ41,0.5)</f>
        <v>0.08</v>
      </c>
      <c r="AL62">
        <f>_xlfn.PERCENTILE.EXC(Sheet1!AK2:AK41,0.5)</f>
        <v>1.68</v>
      </c>
      <c r="AM62">
        <f>_xlfn.PERCENTILE.EXC(Sheet1!AL2:AL41,0.5)</f>
        <v>4.1500000000000004</v>
      </c>
      <c r="AN62">
        <f>_xlfn.PERCENTILE.EXC(Sheet1!AM2:AM41,0.5)</f>
        <v>1.85</v>
      </c>
      <c r="AO62">
        <f>_xlfn.PERCENTILE.EXC(Sheet1!AN2:AN41,0.5)</f>
        <v>0.3</v>
      </c>
      <c r="AP62">
        <f>_xlfn.PERCENTILE.EXC(Sheet1!AO2:AO41,0.5)</f>
        <v>67.5</v>
      </c>
      <c r="AQ62">
        <f>_xlfn.PERCENTILE.EXC(Sheet1!AP2:AP41,0.5)</f>
        <v>5.0000000000000001E-3</v>
      </c>
      <c r="AR62">
        <f>_xlfn.PERCENTILE.EXC(Sheet1!AQ2:AQ41,0.5)</f>
        <v>0.06</v>
      </c>
      <c r="AS62">
        <f>_xlfn.PERCENTILE.EXC(Sheet1!AR2:AR41,0.5)</f>
        <v>2.1500000000000004</v>
      </c>
      <c r="AT62">
        <f>_xlfn.PERCENTILE.EXC(Sheet1!AS2:AS41,0.5)</f>
        <v>9.4999999999999998E-3</v>
      </c>
      <c r="AU62">
        <f>_xlfn.PERCENTILE.EXC(Sheet1!AT2:AT41,0.5)</f>
        <v>0.25</v>
      </c>
      <c r="AV62">
        <f>_xlfn.PERCENTILE.EXC(Sheet1!AU2:AU41,0.5)</f>
        <v>4.0649999999999995</v>
      </c>
      <c r="AW62">
        <f>_xlfn.PERCENTILE.EXC(Sheet1!AV2:AV41,0.5)</f>
        <v>47</v>
      </c>
      <c r="AX62">
        <f>_xlfn.PERCENTILE.EXC(Sheet1!AW2:AW41,0.5)</f>
        <v>0.05</v>
      </c>
      <c r="AY62">
        <f>_xlfn.PERCENTILE.EXC(Sheet1!AX2:AX41,0.5)</f>
        <v>15.55</v>
      </c>
      <c r="AZ62">
        <f>_xlfn.PERCENTILE.EXC(Sheet1!AY2:AY41,0.5)</f>
        <v>265.5</v>
      </c>
      <c r="BA62">
        <f>_xlfn.PERCENTILE.EXC(Sheet1!AZ2:AZ41,0.5)</f>
        <v>1.8</v>
      </c>
    </row>
    <row r="63" spans="2:53" x14ac:dyDescent="0.25">
      <c r="B63">
        <v>90</v>
      </c>
      <c r="C63">
        <f>_xlfn.PERCENTILE.EXC(Sheet1!B2:B41,0.9)</f>
        <v>6.0000000000000001E-3</v>
      </c>
      <c r="D63">
        <f>_xlfn.PERCENTILE.EXC(Sheet1!C2:C41,0.9)</f>
        <v>1.4269999999999996</v>
      </c>
      <c r="E63">
        <f>_xlfn.PERCENTILE.EXC(Sheet1!D2:D41,0.9)</f>
        <v>1.069</v>
      </c>
      <c r="F63">
        <f>_xlfn.PERCENTILE.EXC(Sheet1!E2:E41,0.9)</f>
        <v>52.44999999999996</v>
      </c>
      <c r="G63">
        <f>_xlfn.PERCENTILE.EXC(Sheet1!F2:F41,0.9)</f>
        <v>38.999999999999986</v>
      </c>
      <c r="H63">
        <f>_xlfn.PERCENTILE.EXC(Sheet1!G2:G41,0.9)</f>
        <v>1513.9999999999995</v>
      </c>
      <c r="I63">
        <f>_xlfn.PERCENTILE.EXC(Sheet1!H2:H41,0.9)</f>
        <v>0.91599999999999959</v>
      </c>
      <c r="J63">
        <f>_xlfn.PERCENTILE.EXC(Sheet1!I2:I41,0.9)</f>
        <v>0.41</v>
      </c>
      <c r="K63">
        <f>_xlfn.PERCENTILE.EXC(Sheet1!J2:J41,0.9)</f>
        <v>2.2999999999999998</v>
      </c>
      <c r="L63">
        <f>_xlfn.PERCENTILE.EXC(Sheet1!K2:K41,0.9)</f>
        <v>6.2689999999999992</v>
      </c>
      <c r="M63">
        <f>_xlfn.PERCENTILE.EXC(Sheet1!L2:L41,0.9)</f>
        <v>82.509999999999991</v>
      </c>
      <c r="N63">
        <f>_xlfn.PERCENTILE.EXC(Sheet1!M2:M41,0.9)</f>
        <v>95.1</v>
      </c>
      <c r="O63">
        <f>_xlfn.PERCENTILE.EXC(Sheet1!N2:N41,0.9)</f>
        <v>471</v>
      </c>
      <c r="P63">
        <f>_xlfn.PERCENTILE.EXC(Sheet1!O2:O41,0.9)</f>
        <v>12.317999999999987</v>
      </c>
      <c r="Q63">
        <f>_xlfn.PERCENTILE.EXC(Sheet1!P2:P41,0.9)</f>
        <v>140.49999999999997</v>
      </c>
      <c r="R63">
        <f>_xlfn.PERCENTILE.EXC(Sheet1!Q2:Q41,0.9)</f>
        <v>7.593</v>
      </c>
      <c r="S63">
        <f>_xlfn.PERCENTILE.EXC(Sheet1!R2:R41,0.9)</f>
        <v>3.2649999999999997</v>
      </c>
      <c r="T63">
        <f>_xlfn.PERCENTILE.EXC(Sheet1!S2:S41,0.9)</f>
        <v>0.16799999999999998</v>
      </c>
      <c r="U63">
        <f>_xlfn.PERCENTILE.EXC(Sheet1!T2:T41,0.9)</f>
        <v>8.7999999999999967E-2</v>
      </c>
      <c r="V63">
        <f>_xlfn.PERCENTILE.EXC(Sheet1!U2:U41,0.9)</f>
        <v>0.53</v>
      </c>
      <c r="W63">
        <f>_xlfn.PERCENTILE.EXC(Sheet1!V2:V41,0.9)</f>
        <v>8.6499999999999938E-2</v>
      </c>
      <c r="X63">
        <f>_xlfn.PERCENTILE.EXC(Sheet1!W2:W41,0.9)</f>
        <v>0.25699999999999995</v>
      </c>
      <c r="Y63">
        <f>_xlfn.PERCENTILE.EXC(Sheet1!X2:X41,0.9)</f>
        <v>42.29</v>
      </c>
      <c r="Z63">
        <f>_xlfn.PERCENTILE.EXC(Sheet1!Y2:Y41,0.9)</f>
        <v>18.47</v>
      </c>
      <c r="AA63">
        <f>_xlfn.PERCENTILE.EXC(Sheet1!Z2:Z41,0.9)</f>
        <v>17.284999999999997</v>
      </c>
      <c r="AB63">
        <f>_xlfn.PERCENTILE.EXC(Sheet1!AA2:AA41,0.9)</f>
        <v>1217.9999999999998</v>
      </c>
      <c r="AC63">
        <f>_xlfn.PERCENTILE.EXC(Sheet1!AB2:AB41,0.9)</f>
        <v>14.789999999999997</v>
      </c>
      <c r="AD63">
        <f>_xlfn.PERCENTILE.EXC(Sheet1!AC2:AC41,0.9)</f>
        <v>2.8999999999999984E-2</v>
      </c>
      <c r="AE63">
        <f>_xlfn.PERCENTILE.EXC(Sheet1!AD2:AD41,0.9)</f>
        <v>0.59699999999999975</v>
      </c>
      <c r="AF63">
        <f>_xlfn.PERCENTILE.EXC(Sheet1!AE2:AE41,0.9)</f>
        <v>1529.9999999999998</v>
      </c>
      <c r="AG63">
        <f>_xlfn.PERCENTILE.EXC(Sheet1!AF2:AF41,0.9)</f>
        <v>2926</v>
      </c>
      <c r="AH63">
        <f>_xlfn.PERCENTILE.EXC(Sheet1!AG2:AG41,0.9)</f>
        <v>77.45999999999998</v>
      </c>
      <c r="AI63">
        <f>_xlfn.PERCENTILE.EXC(Sheet1!AH2:AH41,0.9)</f>
        <v>21.919999999999995</v>
      </c>
      <c r="AJ63">
        <f>_xlfn.PERCENTILE.EXC(Sheet1!AI2:AI41,0.9)</f>
        <v>4.0000000000000001E-3</v>
      </c>
      <c r="AK63">
        <f>_xlfn.PERCENTILE.EXC(Sheet1!AJ2:AJ41,0.9)</f>
        <v>0.43699999999999994</v>
      </c>
      <c r="AL63">
        <f>_xlfn.PERCENTILE.EXC(Sheet1!AK2:AK41,0.9)</f>
        <v>5.3319999999999999</v>
      </c>
      <c r="AM63">
        <f>_xlfn.PERCENTILE.EXC(Sheet1!AL2:AL41,0.9)</f>
        <v>8.9999999999999947</v>
      </c>
      <c r="AN63">
        <f>_xlfn.PERCENTILE.EXC(Sheet1!AM2:AM41,0.9)</f>
        <v>4.6599999999999984</v>
      </c>
      <c r="AO63">
        <f>_xlfn.PERCENTILE.EXC(Sheet1!AN2:AN41,0.9)</f>
        <v>0.5</v>
      </c>
      <c r="AP63">
        <f>_xlfn.PERCENTILE.EXC(Sheet1!AO2:AO41,0.9)</f>
        <v>168.9</v>
      </c>
      <c r="AQ63">
        <f>_xlfn.PERCENTILE.EXC(Sheet1!AP2:AP41,0.9)</f>
        <v>9.4999999999999928E-3</v>
      </c>
      <c r="AR63">
        <f>_xlfn.PERCENTILE.EXC(Sheet1!AQ2:AQ41,0.9)</f>
        <v>0.15899999999999997</v>
      </c>
      <c r="AS63">
        <f>_xlfn.PERCENTILE.EXC(Sheet1!AR2:AR41,0.9)</f>
        <v>8.2099999999999955</v>
      </c>
      <c r="AT63">
        <f>_xlfn.PERCENTILE.EXC(Sheet1!AS2:AS41,0.9)</f>
        <v>2.0599999999999997E-2</v>
      </c>
      <c r="AU63">
        <f>_xlfn.PERCENTILE.EXC(Sheet1!AT2:AT41,0.9)</f>
        <v>0.99299999999999944</v>
      </c>
      <c r="AV63">
        <f>_xlfn.PERCENTILE.EXC(Sheet1!AU2:AU41,0.9)</f>
        <v>9.0189999999999984</v>
      </c>
      <c r="AW63">
        <f>_xlfn.PERCENTILE.EXC(Sheet1!AV2:AV41,0.9)</f>
        <v>86.699999999999989</v>
      </c>
      <c r="AX63">
        <f>_xlfn.PERCENTILE.EXC(Sheet1!AW2:AW41,0.9)</f>
        <v>0.14699999999999996</v>
      </c>
      <c r="AY63">
        <f>_xlfn.PERCENTILE.EXC(Sheet1!AX2:AX41,0.9)</f>
        <v>28.639999999999997</v>
      </c>
      <c r="AZ63">
        <f>_xlfn.PERCENTILE.EXC(Sheet1!AY2:AY41,0.9)</f>
        <v>812.69999999999982</v>
      </c>
      <c r="BA63">
        <f>_xlfn.PERCENTILE.EXC(Sheet1!AZ2:AZ41,0.9)</f>
        <v>4.5399999999999956</v>
      </c>
    </row>
    <row r="64" spans="2:53" x14ac:dyDescent="0.25">
      <c r="B64">
        <v>95</v>
      </c>
      <c r="C64">
        <f>_xlfn.PERCENTILE.EXC(Sheet1!B2:B41,0.95)</f>
        <v>6.9499999999999961E-3</v>
      </c>
      <c r="D64">
        <f>_xlfn.PERCENTILE.EXC(Sheet1!C2:C41,0.95)</f>
        <v>1.6309999999999991</v>
      </c>
      <c r="E64">
        <f>_xlfn.PERCENTILE.EXC(Sheet1!D2:D41,0.95)</f>
        <v>1.4974999999999981</v>
      </c>
      <c r="F64">
        <f>_xlfn.PERCENTILE.EXC(Sheet1!E2:E41,0.95)</f>
        <v>62.14999999999997</v>
      </c>
      <c r="G64">
        <f>_xlfn.PERCENTILE.EXC(Sheet1!F2:F41,0.95)</f>
        <v>87.499999999999787</v>
      </c>
      <c r="H64">
        <f>_xlfn.PERCENTILE.EXC(Sheet1!G2:G41,0.95)</f>
        <v>1549.5</v>
      </c>
      <c r="I64">
        <f>_xlfn.PERCENTILE.EXC(Sheet1!H2:H41,0.95)</f>
        <v>1.158499999999999</v>
      </c>
      <c r="J64">
        <f>_xlfn.PERCENTILE.EXC(Sheet1!I2:I41,0.95)</f>
        <v>0.55249999999999944</v>
      </c>
      <c r="K64">
        <f>_xlfn.PERCENTILE.EXC(Sheet1!J2:J41,0.95)</f>
        <v>4.5229999999999899</v>
      </c>
      <c r="L64">
        <f>_xlfn.PERCENTILE.EXC(Sheet1!K2:K41,0.95)</f>
        <v>7.8874999999999931</v>
      </c>
      <c r="M64">
        <f>_xlfn.PERCENTILE.EXC(Sheet1!L2:L41,0.95)</f>
        <v>99.004999999999924</v>
      </c>
      <c r="N64">
        <f>_xlfn.PERCENTILE.EXC(Sheet1!M2:M41,0.95)</f>
        <v>148.22499999999977</v>
      </c>
      <c r="O64">
        <f>_xlfn.PERCENTILE.EXC(Sheet1!N2:N41,0.95)</f>
        <v>834.89999999999839</v>
      </c>
      <c r="P64">
        <f>_xlfn.PERCENTILE.EXC(Sheet1!O2:O41,0.95)</f>
        <v>13.434999999999999</v>
      </c>
      <c r="Q64">
        <f>_xlfn.PERCENTILE.EXC(Sheet1!P2:P41,0.95)</f>
        <v>189.02499999999981</v>
      </c>
      <c r="R64">
        <f>_xlfn.PERCENTILE.EXC(Sheet1!Q2:Q41,0.95)</f>
        <v>9.6814999999999891</v>
      </c>
      <c r="S64">
        <f>_xlfn.PERCENTILE.EXC(Sheet1!R2:R41,0.95)</f>
        <v>3.6889999999999983</v>
      </c>
      <c r="T64">
        <f>_xlfn.PERCENTILE.EXC(Sheet1!S2:S41,0.95)</f>
        <v>0.18899999999999992</v>
      </c>
      <c r="U64">
        <f>_xlfn.PERCENTILE.EXC(Sheet1!T2:T41,0.95)</f>
        <v>0.25149999999999928</v>
      </c>
      <c r="V64">
        <f>_xlfn.PERCENTILE.EXC(Sheet1!U2:U41,0.95)</f>
        <v>0.96699999999999808</v>
      </c>
      <c r="W64">
        <f>_xlfn.PERCENTILE.EXC(Sheet1!V2:V41,0.95)</f>
        <v>9.5749999999999974E-2</v>
      </c>
      <c r="X64">
        <f>_xlfn.PERCENTILE.EXC(Sheet1!W2:W41,0.95)</f>
        <v>0.38349999999999945</v>
      </c>
      <c r="Y64">
        <f>_xlfn.PERCENTILE.EXC(Sheet1!X2:X41,0.95)</f>
        <v>53.239999999999952</v>
      </c>
      <c r="Z64">
        <f>_xlfn.PERCENTILE.EXC(Sheet1!Y2:Y41,0.95)</f>
        <v>18.79</v>
      </c>
      <c r="AA64">
        <f>_xlfn.PERCENTILE.EXC(Sheet1!Z2:Z41,0.95)</f>
        <v>25.104999999999968</v>
      </c>
      <c r="AB64">
        <f>_xlfn.PERCENTILE.EXC(Sheet1!AA2:AA41,0.95)</f>
        <v>1980.9999999999968</v>
      </c>
      <c r="AC64">
        <f>_xlfn.PERCENTILE.EXC(Sheet1!AB2:AB41,0.95)</f>
        <v>100.97749999999961</v>
      </c>
      <c r="AD64">
        <f>_xlfn.PERCENTILE.EXC(Sheet1!AC2:AC41,0.95)</f>
        <v>3.9499999999999959E-2</v>
      </c>
      <c r="AE64">
        <f>_xlfn.PERCENTILE.EXC(Sheet1!AD2:AD41,0.95)</f>
        <v>0.62899999999999989</v>
      </c>
      <c r="AF64">
        <f>_xlfn.PERCENTILE.EXC(Sheet1!AE2:AE41,0.95)</f>
        <v>2452.2499999999959</v>
      </c>
      <c r="AG64">
        <f>_xlfn.PERCENTILE.EXC(Sheet1!AF2:AF41,0.95)</f>
        <v>2977.5</v>
      </c>
      <c r="AH64">
        <f>_xlfn.PERCENTILE.EXC(Sheet1!AG2:AG41,0.95)</f>
        <v>92.469999999999942</v>
      </c>
      <c r="AI64">
        <f>_xlfn.PERCENTILE.EXC(Sheet1!AH2:AH41,0.95)</f>
        <v>24.384999999999991</v>
      </c>
      <c r="AJ64">
        <f>_xlfn.PERCENTILE.EXC(Sheet1!AI2:AI41,0.95)</f>
        <v>7.9049999999999662E-2</v>
      </c>
      <c r="AK64">
        <f>_xlfn.PERCENTILE.EXC(Sheet1!AJ2:AJ41,0.95)</f>
        <v>0.50649999999999973</v>
      </c>
      <c r="AL64">
        <f>_xlfn.PERCENTILE.EXC(Sheet1!AK2:AK41,0.95)</f>
        <v>14.755499999999959</v>
      </c>
      <c r="AM64">
        <f>_xlfn.PERCENTILE.EXC(Sheet1!AL2:AL41,0.95)</f>
        <v>12.819999999999984</v>
      </c>
      <c r="AN64">
        <f>_xlfn.PERCENTILE.EXC(Sheet1!AM2:AM41,0.95)</f>
        <v>9.1699999999999804</v>
      </c>
      <c r="AO64">
        <f>_xlfn.PERCENTILE.EXC(Sheet1!AN2:AN41,0.95)</f>
        <v>0.78499999999999881</v>
      </c>
      <c r="AP64">
        <f>_xlfn.PERCENTILE.EXC(Sheet1!AO2:AO41,0.95)</f>
        <v>377.99999999999909</v>
      </c>
      <c r="AQ64">
        <f>_xlfn.PERCENTILE.EXC(Sheet1!AP2:AP41,0.95)</f>
        <v>0.01</v>
      </c>
      <c r="AR64">
        <f>_xlfn.PERCENTILE.EXC(Sheet1!AQ2:AQ41,0.95)</f>
        <v>0.25499999999999956</v>
      </c>
      <c r="AS64">
        <f>_xlfn.PERCENTILE.EXC(Sheet1!AR2:AR41,0.95)</f>
        <v>8.5</v>
      </c>
      <c r="AT64">
        <f>_xlfn.PERCENTILE.EXC(Sheet1!AS2:AS41,0.95)</f>
        <v>2.289999999999999E-2</v>
      </c>
      <c r="AU64">
        <f>_xlfn.PERCENTILE.EXC(Sheet1!AT2:AT41,0.95)</f>
        <v>1.9139999999999961</v>
      </c>
      <c r="AV64">
        <f>_xlfn.PERCENTILE.EXC(Sheet1!AU2:AU41,0.95)</f>
        <v>22.973499999999937</v>
      </c>
      <c r="AW64">
        <f>_xlfn.PERCENTILE.EXC(Sheet1!AV2:AV41,0.95)</f>
        <v>366.34999999999877</v>
      </c>
      <c r="AX64">
        <f>_xlfn.PERCENTILE.EXC(Sheet1!AW2:AW41,0.95)</f>
        <v>0.18799999999999983</v>
      </c>
      <c r="AY64">
        <f>_xlfn.PERCENTILE.EXC(Sheet1!AX2:AX41,0.95)</f>
        <v>66.224999999999838</v>
      </c>
      <c r="AZ64">
        <f>_xlfn.PERCENTILE.EXC(Sheet1!AY2:AY41,0.95)</f>
        <v>981.94999999999936</v>
      </c>
      <c r="BA64">
        <f>_xlfn.PERCENTILE.EXC(Sheet1!AZ2:AZ41,0.95)</f>
        <v>18.289999999999939</v>
      </c>
    </row>
    <row r="65" spans="2:53" x14ac:dyDescent="0.25">
      <c r="B65">
        <v>98</v>
      </c>
      <c r="C65" t="e">
        <f>_xlfn.PERCENTILE.EXC(Sheet1!B2:B41,0.98)</f>
        <v>#NUM!</v>
      </c>
      <c r="D65" t="e">
        <f>_xlfn.PERCENTILE.EXC(Sheet1!C2:C41,0.98)</f>
        <v>#NUM!</v>
      </c>
      <c r="E65" t="e">
        <f>_xlfn.PERCENTILE.EXC(Sheet1!D2:D41,0.98)</f>
        <v>#NUM!</v>
      </c>
      <c r="F65" t="e">
        <f>_xlfn.PERCENTILE.EXC(Sheet1!E2:E41,0.98)</f>
        <v>#NUM!</v>
      </c>
      <c r="G65" t="e">
        <f>_xlfn.PERCENTILE.EXC(Sheet1!F2:F41,0.98)</f>
        <v>#NUM!</v>
      </c>
      <c r="H65" t="e">
        <f>_xlfn.PERCENTILE.EXC(Sheet1!G2:G41,0.98)</f>
        <v>#NUM!</v>
      </c>
      <c r="I65" t="e">
        <f>_xlfn.PERCENTILE.EXC(Sheet1!H2:H41,0.98)</f>
        <v>#NUM!</v>
      </c>
      <c r="J65" t="e">
        <f>_xlfn.PERCENTILE.EXC(Sheet1!I2:I41,0.98)</f>
        <v>#NUM!</v>
      </c>
      <c r="K65" t="e">
        <f>_xlfn.PERCENTILE.EXC(Sheet1!J2:J41,0.98)</f>
        <v>#NUM!</v>
      </c>
      <c r="L65" t="e">
        <f>_xlfn.PERCENTILE.EXC(Sheet1!K2:K41,0.98)</f>
        <v>#NUM!</v>
      </c>
      <c r="M65" t="e">
        <f>_xlfn.PERCENTILE.EXC(Sheet1!L2:L41,0.98)</f>
        <v>#NUM!</v>
      </c>
      <c r="N65" t="e">
        <f>_xlfn.PERCENTILE.EXC(Sheet1!M2:M41,0.98)</f>
        <v>#NUM!</v>
      </c>
      <c r="O65" t="e">
        <f>_xlfn.PERCENTILE.EXC(Sheet1!N2:N41,0.98)</f>
        <v>#NUM!</v>
      </c>
      <c r="P65" t="e">
        <f>_xlfn.PERCENTILE.EXC(Sheet1!O2:O41,0.98)</f>
        <v>#NUM!</v>
      </c>
      <c r="Q65" t="e">
        <f>_xlfn.PERCENTILE.EXC(Sheet1!P2:P41,0.98)</f>
        <v>#NUM!</v>
      </c>
      <c r="R65" t="e">
        <f>_xlfn.PERCENTILE.EXC(Sheet1!Q2:Q41,0.98)</f>
        <v>#NUM!</v>
      </c>
      <c r="S65" t="e">
        <f>_xlfn.PERCENTILE.EXC(Sheet1!R2:R41,0.98)</f>
        <v>#NUM!</v>
      </c>
      <c r="T65" t="e">
        <f>_xlfn.PERCENTILE.EXC(Sheet1!S2:S41,0.98)</f>
        <v>#NUM!</v>
      </c>
      <c r="U65" t="e">
        <f>_xlfn.PERCENTILE.EXC(Sheet1!T2:T41,0.98)</f>
        <v>#NUM!</v>
      </c>
      <c r="V65" t="e">
        <f>_xlfn.PERCENTILE.EXC(Sheet1!U2:U41,0.98)</f>
        <v>#NUM!</v>
      </c>
      <c r="W65" t="e">
        <f>_xlfn.PERCENTILE.EXC(Sheet1!V2:V41,0.98)</f>
        <v>#NUM!</v>
      </c>
      <c r="X65" t="e">
        <f>_xlfn.PERCENTILE.EXC(Sheet1!W2:W41,0.98)</f>
        <v>#NUM!</v>
      </c>
      <c r="Y65" t="e">
        <f>_xlfn.PERCENTILE.EXC(Sheet1!X2:X41,0.98)</f>
        <v>#NUM!</v>
      </c>
      <c r="Z65" t="e">
        <f>_xlfn.PERCENTILE.EXC(Sheet1!Y2:Y41,0.98)</f>
        <v>#NUM!</v>
      </c>
      <c r="AA65" t="e">
        <f>_xlfn.PERCENTILE.EXC(Sheet1!Z2:Z41,0.98)</f>
        <v>#NUM!</v>
      </c>
      <c r="AB65" t="e">
        <f>_xlfn.PERCENTILE.EXC(Sheet1!AA2:AA41,0.98)</f>
        <v>#NUM!</v>
      </c>
      <c r="AC65" t="e">
        <f>_xlfn.PERCENTILE.EXC(Sheet1!AB2:AB41,0.98)</f>
        <v>#NUM!</v>
      </c>
      <c r="AD65" t="e">
        <f>_xlfn.PERCENTILE.EXC(Sheet1!AC2:AC41,0.98)</f>
        <v>#NUM!</v>
      </c>
      <c r="AE65" t="e">
        <f>_xlfn.PERCENTILE.EXC(Sheet1!AD2:AD41,0.98)</f>
        <v>#NUM!</v>
      </c>
      <c r="AF65" t="e">
        <f>_xlfn.PERCENTILE.EXC(Sheet1!AE2:AE41,0.98)</f>
        <v>#NUM!</v>
      </c>
      <c r="AG65" t="e">
        <f>_xlfn.PERCENTILE.EXC(Sheet1!AF2:AF41,0.98)</f>
        <v>#NUM!</v>
      </c>
      <c r="AH65" t="e">
        <f>_xlfn.PERCENTILE.EXC(Sheet1!AG2:AG41,0.98)</f>
        <v>#NUM!</v>
      </c>
      <c r="AI65" t="e">
        <f>_xlfn.PERCENTILE.EXC(Sheet1!AH2:AH41,0.98)</f>
        <v>#NUM!</v>
      </c>
      <c r="AJ65" t="e">
        <f>_xlfn.PERCENTILE.EXC(Sheet1!AI2:AI41,0.98)</f>
        <v>#NUM!</v>
      </c>
      <c r="AK65" t="e">
        <f>_xlfn.PERCENTILE.EXC(Sheet1!AJ2:AJ41,0.98)</f>
        <v>#NUM!</v>
      </c>
      <c r="AL65" t="e">
        <f>_xlfn.PERCENTILE.EXC(Sheet1!AK2:AK41,0.98)</f>
        <v>#NUM!</v>
      </c>
      <c r="AM65" t="e">
        <f>_xlfn.PERCENTILE.EXC(Sheet1!AL2:AL41,0.98)</f>
        <v>#NUM!</v>
      </c>
      <c r="AN65" t="e">
        <f>_xlfn.PERCENTILE.EXC(Sheet1!AM2:AM41,0.98)</f>
        <v>#NUM!</v>
      </c>
      <c r="AO65" t="e">
        <f>_xlfn.PERCENTILE.EXC(Sheet1!AN2:AN41,0.98)</f>
        <v>#NUM!</v>
      </c>
      <c r="AP65" t="e">
        <f>_xlfn.PERCENTILE.EXC(Sheet1!AO2:AO41,0.98)</f>
        <v>#NUM!</v>
      </c>
      <c r="AQ65" t="e">
        <f>_xlfn.PERCENTILE.EXC(Sheet1!AP2:AP41,0.98)</f>
        <v>#NUM!</v>
      </c>
      <c r="AR65" t="e">
        <f>_xlfn.PERCENTILE.EXC(Sheet1!AQ2:AQ41,0.98)</f>
        <v>#NUM!</v>
      </c>
      <c r="AS65" t="e">
        <f>_xlfn.PERCENTILE.EXC(Sheet1!AR2:AR41,0.98)</f>
        <v>#NUM!</v>
      </c>
      <c r="AT65" t="e">
        <f>_xlfn.PERCENTILE.EXC(Sheet1!AS2:AS41,0.98)</f>
        <v>#NUM!</v>
      </c>
      <c r="AU65" t="e">
        <f>_xlfn.PERCENTILE.EXC(Sheet1!AT2:AT41,0.98)</f>
        <v>#NUM!</v>
      </c>
      <c r="AV65" t="e">
        <f>_xlfn.PERCENTILE.EXC(Sheet1!AU2:AU41,0.98)</f>
        <v>#NUM!</v>
      </c>
      <c r="AW65" t="e">
        <f>_xlfn.PERCENTILE.EXC(Sheet1!AV2:AV41,0.98)</f>
        <v>#NUM!</v>
      </c>
      <c r="AX65" t="e">
        <f>_xlfn.PERCENTILE.EXC(Sheet1!AW2:AW41,0.98)</f>
        <v>#NUM!</v>
      </c>
      <c r="AY65" t="e">
        <f>_xlfn.PERCENTILE.EXC(Sheet1!AX2:AX41,0.98)</f>
        <v>#NUM!</v>
      </c>
      <c r="AZ65" t="e">
        <f>_xlfn.PERCENTILE.EXC(Sheet1!AY2:AY41,0.98)</f>
        <v>#NUM!</v>
      </c>
      <c r="BA65" t="e">
        <f>_xlfn.PERCENTILE.EXC(Sheet1!AZ2:AZ41,0.98)</f>
        <v>#NUM!</v>
      </c>
    </row>
    <row r="66" spans="2:53" x14ac:dyDescent="0.25">
      <c r="B66">
        <v>99</v>
      </c>
      <c r="C66" t="e">
        <f>_xlfn.PERCENTILE.EXC(Sheet1!B2:B41,0.99)</f>
        <v>#NUM!</v>
      </c>
      <c r="D66" t="e">
        <f>_xlfn.PERCENTILE.EXC(Sheet1!C2:C41,0.99)</f>
        <v>#NUM!</v>
      </c>
      <c r="E66" t="e">
        <f>_xlfn.PERCENTILE.EXC(Sheet1!D2:D41,0.99)</f>
        <v>#NUM!</v>
      </c>
      <c r="F66" t="e">
        <f>_xlfn.PERCENTILE.EXC(Sheet1!E2:E41,0.99)</f>
        <v>#NUM!</v>
      </c>
      <c r="G66" t="e">
        <f>_xlfn.PERCENTILE.EXC(Sheet1!F2:F41,0.99)</f>
        <v>#NUM!</v>
      </c>
      <c r="H66" t="e">
        <f>_xlfn.PERCENTILE.EXC(Sheet1!G2:G41,0.99)</f>
        <v>#NUM!</v>
      </c>
      <c r="I66" t="e">
        <f>_xlfn.PERCENTILE.EXC(Sheet1!H2:H41,0.99)</f>
        <v>#NUM!</v>
      </c>
      <c r="J66" t="e">
        <f>_xlfn.PERCENTILE.EXC(Sheet1!I2:I41,0.99)</f>
        <v>#NUM!</v>
      </c>
      <c r="K66" t="e">
        <f>_xlfn.PERCENTILE.EXC(Sheet1!J2:J41,0.99)</f>
        <v>#NUM!</v>
      </c>
      <c r="L66" t="e">
        <f>_xlfn.PERCENTILE.EXC(Sheet1!K2:K41,0.99)</f>
        <v>#NUM!</v>
      </c>
      <c r="M66" t="e">
        <f>_xlfn.PERCENTILE.EXC(Sheet1!L2:L41,0.99)</f>
        <v>#NUM!</v>
      </c>
      <c r="N66" t="e">
        <f>_xlfn.PERCENTILE.EXC(Sheet1!M2:M41,0.99)</f>
        <v>#NUM!</v>
      </c>
      <c r="O66" t="e">
        <f>_xlfn.PERCENTILE.EXC(Sheet1!N2:N41,0.99)</f>
        <v>#NUM!</v>
      </c>
      <c r="P66" t="e">
        <f>_xlfn.PERCENTILE.EXC(Sheet1!O2:O41,0.99)</f>
        <v>#NUM!</v>
      </c>
      <c r="Q66" t="e">
        <f>_xlfn.PERCENTILE.EXC(Sheet1!P2:P41,0.99)</f>
        <v>#NUM!</v>
      </c>
      <c r="R66" t="e">
        <f>_xlfn.PERCENTILE.EXC(Sheet1!Q2:Q41,0.99)</f>
        <v>#NUM!</v>
      </c>
      <c r="S66" t="e">
        <f>_xlfn.PERCENTILE.EXC(Sheet1!R2:R41,0.99)</f>
        <v>#NUM!</v>
      </c>
      <c r="T66" t="e">
        <f>_xlfn.PERCENTILE.EXC(Sheet1!S2:S41,0.99)</f>
        <v>#NUM!</v>
      </c>
      <c r="U66" t="e">
        <f>_xlfn.PERCENTILE.EXC(Sheet1!T2:T41,0.99)</f>
        <v>#NUM!</v>
      </c>
      <c r="V66" t="e">
        <f>_xlfn.PERCENTILE.EXC(Sheet1!U2:U41,0.99)</f>
        <v>#NUM!</v>
      </c>
      <c r="W66" t="e">
        <f>_xlfn.PERCENTILE.EXC(Sheet1!V2:V41,0.99)</f>
        <v>#NUM!</v>
      </c>
      <c r="X66" t="e">
        <f>_xlfn.PERCENTILE.EXC(Sheet1!W2:W41,0.99)</f>
        <v>#NUM!</v>
      </c>
      <c r="Y66" t="e">
        <f>_xlfn.PERCENTILE.EXC(Sheet1!X2:X41,0.99)</f>
        <v>#NUM!</v>
      </c>
      <c r="Z66" t="e">
        <f>_xlfn.PERCENTILE.EXC(Sheet1!Y2:Y41,0.99)</f>
        <v>#NUM!</v>
      </c>
      <c r="AA66" t="e">
        <f>_xlfn.PERCENTILE.EXC(Sheet1!Z2:Z41,0.99)</f>
        <v>#NUM!</v>
      </c>
      <c r="AB66" t="e">
        <f>_xlfn.PERCENTILE.EXC(Sheet1!AA2:AA41,0.99)</f>
        <v>#NUM!</v>
      </c>
      <c r="AC66" t="e">
        <f>_xlfn.PERCENTILE.EXC(Sheet1!AB2:AB41,0.99)</f>
        <v>#NUM!</v>
      </c>
      <c r="AD66" t="e">
        <f>_xlfn.PERCENTILE.EXC(Sheet1!AC2:AC41,0.99)</f>
        <v>#NUM!</v>
      </c>
      <c r="AE66" t="e">
        <f>_xlfn.PERCENTILE.EXC(Sheet1!AD2:AD41,0.99)</f>
        <v>#NUM!</v>
      </c>
      <c r="AF66" t="e">
        <f>_xlfn.PERCENTILE.EXC(Sheet1!AE2:AE41,0.99)</f>
        <v>#NUM!</v>
      </c>
      <c r="AG66" t="e">
        <f>_xlfn.PERCENTILE.EXC(Sheet1!AF2:AF41,0.99)</f>
        <v>#NUM!</v>
      </c>
      <c r="AH66" t="e">
        <f>_xlfn.PERCENTILE.EXC(Sheet1!AG2:AG41,0.99)</f>
        <v>#NUM!</v>
      </c>
      <c r="AI66" t="e">
        <f>_xlfn.PERCENTILE.EXC(Sheet1!AH2:AH41,0.99)</f>
        <v>#NUM!</v>
      </c>
      <c r="AJ66" t="e">
        <f>_xlfn.PERCENTILE.EXC(Sheet1!AI2:AI41,0.99)</f>
        <v>#NUM!</v>
      </c>
      <c r="AK66" t="e">
        <f>_xlfn.PERCENTILE.EXC(Sheet1!AJ2:AJ41,0.99)</f>
        <v>#NUM!</v>
      </c>
      <c r="AL66" t="e">
        <f>_xlfn.PERCENTILE.EXC(Sheet1!AK2:AK41,0.99)</f>
        <v>#NUM!</v>
      </c>
      <c r="AM66" t="e">
        <f>_xlfn.PERCENTILE.EXC(Sheet1!AL2:AL41,0.99)</f>
        <v>#NUM!</v>
      </c>
      <c r="AN66" t="e">
        <f>_xlfn.PERCENTILE.EXC(Sheet1!AM2:AM41,0.99)</f>
        <v>#NUM!</v>
      </c>
      <c r="AO66" t="e">
        <f>_xlfn.PERCENTILE.EXC(Sheet1!AN2:AN41,0.99)</f>
        <v>#NUM!</v>
      </c>
      <c r="AP66" t="e">
        <f>_xlfn.PERCENTILE.EXC(Sheet1!AO2:AO41,0.99)</f>
        <v>#NUM!</v>
      </c>
      <c r="AQ66" t="e">
        <f>_xlfn.PERCENTILE.EXC(Sheet1!AP2:AP41,0.99)</f>
        <v>#NUM!</v>
      </c>
      <c r="AR66" t="e">
        <f>_xlfn.PERCENTILE.EXC(Sheet1!AQ2:AQ41,0.99)</f>
        <v>#NUM!</v>
      </c>
      <c r="AS66" t="e">
        <f>_xlfn.PERCENTILE.EXC(Sheet1!AR2:AR41,0.99)</f>
        <v>#NUM!</v>
      </c>
      <c r="AT66" t="e">
        <f>_xlfn.PERCENTILE.EXC(Sheet1!AS2:AS41,0.99)</f>
        <v>#NUM!</v>
      </c>
      <c r="AU66" t="e">
        <f>_xlfn.PERCENTILE.EXC(Sheet1!AT2:AT41,0.99)</f>
        <v>#NUM!</v>
      </c>
      <c r="AV66" t="e">
        <f>_xlfn.PERCENTILE.EXC(Sheet1!AU2:AU41,0.99)</f>
        <v>#NUM!</v>
      </c>
      <c r="AW66" t="e">
        <f>_xlfn.PERCENTILE.EXC(Sheet1!AV2:AV41,0.99)</f>
        <v>#NUM!</v>
      </c>
      <c r="AX66" t="e">
        <f>_xlfn.PERCENTILE.EXC(Sheet1!AW2:AW41,0.99)</f>
        <v>#NUM!</v>
      </c>
      <c r="AY66" t="e">
        <f>_xlfn.PERCENTILE.EXC(Sheet1!AX2:AX41,0.99)</f>
        <v>#NUM!</v>
      </c>
      <c r="AZ66" t="e">
        <f>_xlfn.PERCENTILE.EXC(Sheet1!AY2:AY41,0.99)</f>
        <v>#NUM!</v>
      </c>
      <c r="BA66" t="e">
        <f>_xlfn.PERCENTILE.EXC(Sheet1!AZ2:AZ41,0.99)</f>
        <v>#NUM!</v>
      </c>
    </row>
    <row r="69" spans="2:53" x14ac:dyDescent="0.25">
      <c r="F69" t="s">
        <v>8</v>
      </c>
      <c r="G69" t="s">
        <v>14</v>
      </c>
      <c r="H69" t="s">
        <v>31</v>
      </c>
      <c r="I69" t="s">
        <v>47</v>
      </c>
      <c r="J69" t="s">
        <v>56</v>
      </c>
      <c r="M69" t="s">
        <v>153</v>
      </c>
      <c r="N69" t="s">
        <v>154</v>
      </c>
      <c r="O69" t="s">
        <v>155</v>
      </c>
      <c r="P69" t="s">
        <v>156</v>
      </c>
      <c r="Q69" t="s">
        <v>157</v>
      </c>
      <c r="R69" t="s">
        <v>158</v>
      </c>
    </row>
    <row r="70" spans="2:53" x14ac:dyDescent="0.25">
      <c r="E70" t="s">
        <v>8</v>
      </c>
      <c r="F70">
        <v>1</v>
      </c>
      <c r="M70">
        <v>50</v>
      </c>
      <c r="N70">
        <v>3.0000000000000001E-3</v>
      </c>
      <c r="O70">
        <v>16</v>
      </c>
      <c r="P70">
        <v>0.30500000000000005</v>
      </c>
      <c r="Q70">
        <v>1.68</v>
      </c>
      <c r="R70">
        <v>0.25</v>
      </c>
    </row>
    <row r="71" spans="2:53" x14ac:dyDescent="0.25">
      <c r="E71" t="s">
        <v>14</v>
      </c>
      <c r="F71">
        <v>0.17965109225478301</v>
      </c>
      <c r="G71">
        <v>1</v>
      </c>
      <c r="M71">
        <v>90</v>
      </c>
      <c r="N71">
        <v>6.0000000000000001E-3</v>
      </c>
      <c r="O71">
        <v>52.44999999999996</v>
      </c>
      <c r="P71">
        <v>0.53</v>
      </c>
      <c r="Q71">
        <v>5.3319999999999999</v>
      </c>
      <c r="R71">
        <v>0.99299999999999944</v>
      </c>
    </row>
    <row r="72" spans="2:53" x14ac:dyDescent="0.25">
      <c r="E72" t="s">
        <v>31</v>
      </c>
      <c r="F72">
        <v>0.15658320780488</v>
      </c>
      <c r="G72">
        <v>0.81266599419712404</v>
      </c>
      <c r="H72">
        <v>1</v>
      </c>
      <c r="M72">
        <v>95</v>
      </c>
      <c r="N72">
        <v>6.9499999999999961E-3</v>
      </c>
      <c r="O72">
        <v>62.14999999999997</v>
      </c>
      <c r="P72">
        <v>0.96699999999999808</v>
      </c>
      <c r="Q72">
        <v>14.755499999999959</v>
      </c>
      <c r="R72">
        <v>1.9139999999999961</v>
      </c>
    </row>
    <row r="73" spans="2:53" x14ac:dyDescent="0.25">
      <c r="E73" t="s">
        <v>47</v>
      </c>
      <c r="F73">
        <v>0.104176841757341</v>
      </c>
      <c r="G73">
        <v>0.80466163090202203</v>
      </c>
      <c r="H73">
        <v>0.88985523796844102</v>
      </c>
      <c r="I73">
        <v>1</v>
      </c>
      <c r="M73">
        <v>98</v>
      </c>
      <c r="N73" t="e">
        <v>#NUM!</v>
      </c>
      <c r="O73" t="e">
        <v>#NUM!</v>
      </c>
      <c r="P73" t="e">
        <v>#NUM!</v>
      </c>
      <c r="Q73" t="e">
        <v>#NUM!</v>
      </c>
      <c r="R73" t="e">
        <v>#NUM!</v>
      </c>
    </row>
    <row r="74" spans="2:53" x14ac:dyDescent="0.25">
      <c r="E74" t="s">
        <v>56</v>
      </c>
      <c r="F74">
        <v>0.109936777278548</v>
      </c>
      <c r="G74">
        <v>0.90781127577042198</v>
      </c>
      <c r="H74">
        <v>0.91587574899814905</v>
      </c>
      <c r="I74">
        <v>0.95899866876573403</v>
      </c>
      <c r="J74">
        <v>1</v>
      </c>
      <c r="M74">
        <v>99</v>
      </c>
      <c r="N74" t="e">
        <v>#NUM!</v>
      </c>
      <c r="O74" t="e">
        <v>#NUM!</v>
      </c>
      <c r="P74" t="e">
        <v>#NUM!</v>
      </c>
      <c r="Q74" t="e">
        <v>#NUM!</v>
      </c>
      <c r="R74" t="e">
        <v>#NUM!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Rod_North_Silts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2012-03-08T20:43:24Z</dcterms:created>
  <dcterms:modified xsi:type="dcterms:W3CDTF">2012-03-09T15:37:08Z</dcterms:modified>
</cp:coreProperties>
</file>